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66FA1128-4569-4528-A16B-CAA9F958C2EE}" xr6:coauthVersionLast="47" xr6:coauthVersionMax="47" xr10:uidLastSave="{00000000-0000-0000-0000-000000000000}"/>
  <bookViews>
    <workbookView xWindow="0" yWindow="0" windowWidth="16457" windowHeight="17914" xr2:uid="{664BA6B8-043A-4EF3-A83B-BDEF02BD0490}"/>
  </bookViews>
  <sheets>
    <sheet name="new function" sheetId="4" r:id="rId1"/>
    <sheet name="Table Builder" sheetId="5" r:id="rId2"/>
    <sheet name="list of stock moves" sheetId="6" r:id="rId3"/>
    <sheet name="Original" sheetId="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A9" i="4"/>
  <c r="A10" i="4" s="1"/>
  <c r="A11" i="4" s="1"/>
  <c r="A12" i="4" s="1"/>
  <c r="A13" i="4" s="1"/>
  <c r="A14" i="4" s="1"/>
  <c r="A15" i="4" s="1"/>
  <c r="A16" i="4" s="1"/>
  <c r="A17" i="4" s="1"/>
  <c r="J2" i="5" a="1"/>
  <c r="J2" i="5" s="1"/>
  <c r="K2" i="5" s="1"/>
  <c r="I2" i="5"/>
  <c r="C39" i="4"/>
  <c r="A4" i="4"/>
  <c r="A5" i="4" s="1"/>
  <c r="A6" i="4" s="1"/>
  <c r="A7" i="4" s="1"/>
  <c r="A8" i="4" s="1"/>
  <c r="J6" i="5" a="1"/>
  <c r="J6" i="5" s="1"/>
  <c r="K6" i="5" s="1"/>
  <c r="L6" i="5" s="1"/>
  <c r="M6" i="5" s="1"/>
  <c r="J5" i="5" a="1"/>
  <c r="J5" i="5" s="1"/>
  <c r="K5" i="5" s="1"/>
  <c r="L5" i="5" s="1"/>
  <c r="M5" i="5" s="1"/>
  <c r="J4" i="5" a="1"/>
  <c r="J4" i="5" s="1"/>
  <c r="K4" i="5" s="1"/>
  <c r="L4" i="5" s="1"/>
  <c r="M4" i="5" s="1"/>
  <c r="F76" i="5"/>
  <c r="F77" i="5"/>
  <c r="F74" i="5"/>
  <c r="F75" i="5"/>
  <c r="F70" i="5"/>
  <c r="F71" i="5"/>
  <c r="F72" i="5"/>
  <c r="F34" i="5"/>
  <c r="F12" i="5"/>
  <c r="F8" i="5"/>
  <c r="F36" i="5"/>
  <c r="F63" i="5"/>
  <c r="F31" i="5"/>
  <c r="F28" i="5"/>
  <c r="F13" i="5"/>
  <c r="F24" i="5"/>
  <c r="F43" i="5"/>
  <c r="F38" i="5"/>
  <c r="F40" i="5"/>
  <c r="F61" i="5"/>
  <c r="F48" i="5"/>
  <c r="F33" i="5"/>
  <c r="F37" i="5"/>
  <c r="I6" i="5"/>
  <c r="I5" i="5"/>
  <c r="I4" i="5"/>
  <c r="I3" i="5"/>
  <c r="C7" i="5"/>
  <c r="F7" i="5" s="1"/>
  <c r="C23" i="5"/>
  <c r="F23" i="5" s="1"/>
  <c r="C67" i="5"/>
  <c r="F67" i="5" s="1"/>
  <c r="C49" i="5"/>
  <c r="F49" i="5" s="1"/>
  <c r="C68" i="5"/>
  <c r="F68" i="5" s="1"/>
  <c r="C22" i="5"/>
  <c r="F22" i="5" s="1"/>
  <c r="C58" i="5"/>
  <c r="F58" i="5" s="1"/>
  <c r="C35" i="5"/>
  <c r="F35" i="5" s="1"/>
  <c r="C50" i="5"/>
  <c r="F50" i="5" s="1"/>
  <c r="C52" i="5"/>
  <c r="F52" i="5" s="1"/>
  <c r="C6" i="5"/>
  <c r="F6" i="5" s="1"/>
  <c r="J3" i="5" s="1" a="1"/>
  <c r="J3" i="5" s="1"/>
  <c r="K3" i="5" s="1"/>
  <c r="L3" i="5" s="1"/>
  <c r="C15" i="5"/>
  <c r="F15" i="5" s="1"/>
  <c r="C11" i="5"/>
  <c r="F11" i="5" s="1"/>
  <c r="C21" i="5"/>
  <c r="F21" i="5" s="1"/>
  <c r="C56" i="5"/>
  <c r="F56" i="5" s="1"/>
  <c r="C55" i="5"/>
  <c r="F55" i="5" s="1"/>
  <c r="C16" i="5"/>
  <c r="F16" i="5" s="1"/>
  <c r="C9" i="5"/>
  <c r="F9" i="5" s="1"/>
  <c r="C34" i="5"/>
  <c r="C12" i="5"/>
  <c r="C8" i="5"/>
  <c r="C51" i="5"/>
  <c r="F51" i="5" s="1"/>
  <c r="C17" i="5"/>
  <c r="F17" i="5" s="1"/>
  <c r="C36" i="5"/>
  <c r="C63" i="5"/>
  <c r="C31" i="5"/>
  <c r="C66" i="5"/>
  <c r="F66" i="5" s="1"/>
  <c r="C28" i="5"/>
  <c r="C13" i="5"/>
  <c r="C24" i="5"/>
  <c r="C65" i="5"/>
  <c r="F65" i="5" s="1"/>
  <c r="C73" i="5"/>
  <c r="F73" i="5" s="1"/>
  <c r="C69" i="5"/>
  <c r="F69" i="5" s="1"/>
  <c r="C41" i="5"/>
  <c r="F41" i="5" s="1"/>
  <c r="C20" i="5"/>
  <c r="F20" i="5" s="1"/>
  <c r="C29" i="5"/>
  <c r="F29" i="5" s="1"/>
  <c r="C45" i="5"/>
  <c r="F45" i="5" s="1"/>
  <c r="C39" i="5"/>
  <c r="F39" i="5" s="1"/>
  <c r="C30" i="5"/>
  <c r="F30" i="5" s="1"/>
  <c r="C42" i="5"/>
  <c r="F42" i="5" s="1"/>
  <c r="C64" i="5"/>
  <c r="F64" i="5" s="1"/>
  <c r="C27" i="5"/>
  <c r="F27" i="5" s="1"/>
  <c r="C32" i="5"/>
  <c r="F32" i="5" s="1"/>
  <c r="C25" i="5"/>
  <c r="F25" i="5" s="1"/>
  <c r="C26" i="5"/>
  <c r="F26" i="5" s="1"/>
  <c r="C62" i="5"/>
  <c r="F62" i="5" s="1"/>
  <c r="C53" i="5"/>
  <c r="F53" i="5" s="1"/>
  <c r="C57" i="5"/>
  <c r="F57" i="5" s="1"/>
  <c r="C10" i="5"/>
  <c r="F10" i="5" s="1"/>
  <c r="C19" i="5"/>
  <c r="F19" i="5" s="1"/>
  <c r="C4" i="5"/>
  <c r="F4" i="5" s="1"/>
  <c r="C18" i="5"/>
  <c r="F18" i="5" s="1"/>
  <c r="C44" i="5"/>
  <c r="F44" i="5" s="1"/>
  <c r="C59" i="5"/>
  <c r="F59" i="5" s="1"/>
  <c r="C14" i="5"/>
  <c r="F14" i="5" s="1"/>
  <c r="C46" i="5"/>
  <c r="F46" i="5" s="1"/>
  <c r="C60" i="5"/>
  <c r="F60" i="5" s="1"/>
  <c r="C47" i="5"/>
  <c r="F47" i="5" s="1"/>
  <c r="C54" i="5"/>
  <c r="F54" i="5" s="1"/>
  <c r="C5" i="5"/>
  <c r="F5" i="5" s="1"/>
  <c r="B3" i="5"/>
  <c r="B43" i="5"/>
  <c r="B38" i="5"/>
  <c r="B40" i="5"/>
  <c r="B61" i="5"/>
  <c r="B48" i="5"/>
  <c r="B33" i="5"/>
  <c r="B37" i="5"/>
  <c r="B70" i="5"/>
  <c r="B71" i="5"/>
  <c r="B72" i="5"/>
  <c r="B74" i="5"/>
  <c r="B75" i="5"/>
  <c r="B76" i="5"/>
  <c r="B77" i="5"/>
  <c r="B2" i="5"/>
  <c r="C728" i="6"/>
  <c r="D728" i="6" s="1"/>
  <c r="C727" i="6"/>
  <c r="D727" i="6" s="1"/>
  <c r="C726" i="6"/>
  <c r="D726" i="6" s="1"/>
  <c r="C725" i="6"/>
  <c r="D725" i="6" s="1"/>
  <c r="C724" i="6"/>
  <c r="D724" i="6" s="1"/>
  <c r="C723" i="6"/>
  <c r="D723" i="6" s="1"/>
  <c r="C722" i="6"/>
  <c r="D722" i="6" s="1"/>
  <c r="C721" i="6"/>
  <c r="D721" i="6" s="1"/>
  <c r="C720" i="6"/>
  <c r="D720" i="6" s="1"/>
  <c r="C719" i="6"/>
  <c r="D719" i="6" s="1"/>
  <c r="C718" i="6"/>
  <c r="D718" i="6" s="1"/>
  <c r="C717" i="6"/>
  <c r="D717" i="6" s="1"/>
  <c r="D716" i="6"/>
  <c r="C716" i="6"/>
  <c r="C715" i="6"/>
  <c r="D715" i="6" s="1"/>
  <c r="C714" i="6"/>
  <c r="D714" i="6" s="1"/>
  <c r="C713" i="6"/>
  <c r="D713" i="6" s="1"/>
  <c r="C712" i="6"/>
  <c r="D712" i="6" s="1"/>
  <c r="C711" i="6"/>
  <c r="D711" i="6" s="1"/>
  <c r="C710" i="6"/>
  <c r="D710" i="6" s="1"/>
  <c r="C709" i="6"/>
  <c r="D709" i="6" s="1"/>
  <c r="C708" i="6"/>
  <c r="D708" i="6" s="1"/>
  <c r="C707" i="6"/>
  <c r="D707" i="6" s="1"/>
  <c r="C706" i="6"/>
  <c r="D706" i="6" s="1"/>
  <c r="C705" i="6"/>
  <c r="D705" i="6" s="1"/>
  <c r="C704" i="6"/>
  <c r="D704" i="6" s="1"/>
  <c r="C703" i="6"/>
  <c r="D703" i="6" s="1"/>
  <c r="C702" i="6"/>
  <c r="D702" i="6" s="1"/>
  <c r="D701" i="6"/>
  <c r="C701" i="6"/>
  <c r="C700" i="6"/>
  <c r="D700" i="6" s="1"/>
  <c r="C699" i="6"/>
  <c r="D699" i="6" s="1"/>
  <c r="C698" i="6"/>
  <c r="D698" i="6" s="1"/>
  <c r="C697" i="6"/>
  <c r="D697" i="6" s="1"/>
  <c r="C696" i="6"/>
  <c r="D696" i="6" s="1"/>
  <c r="D695" i="6"/>
  <c r="C695" i="6"/>
  <c r="D694" i="6"/>
  <c r="C694" i="6"/>
  <c r="D693" i="6"/>
  <c r="C693" i="6"/>
  <c r="D692" i="6"/>
  <c r="C692" i="6"/>
  <c r="C691" i="6"/>
  <c r="D691" i="6" s="1"/>
  <c r="C690" i="6"/>
  <c r="D690" i="6" s="1"/>
  <c r="C689" i="6"/>
  <c r="D689" i="6" s="1"/>
  <c r="C688" i="6"/>
  <c r="D688" i="6" s="1"/>
  <c r="C687" i="6"/>
  <c r="D687" i="6" s="1"/>
  <c r="C686" i="6"/>
  <c r="D686" i="6" s="1"/>
  <c r="C685" i="6"/>
  <c r="D685" i="6" s="1"/>
  <c r="C684" i="6"/>
  <c r="D684" i="6" s="1"/>
  <c r="C683" i="6"/>
  <c r="D683" i="6" s="1"/>
  <c r="D682" i="6"/>
  <c r="C682" i="6"/>
  <c r="C681" i="6"/>
  <c r="D681" i="6" s="1"/>
  <c r="C680" i="6"/>
  <c r="D680" i="6" s="1"/>
  <c r="C679" i="6"/>
  <c r="D679" i="6" s="1"/>
  <c r="C678" i="6"/>
  <c r="D678" i="6" s="1"/>
  <c r="C677" i="6"/>
  <c r="D677" i="6" s="1"/>
  <c r="C676" i="6"/>
  <c r="D676" i="6" s="1"/>
  <c r="C675" i="6"/>
  <c r="D675" i="6" s="1"/>
  <c r="C674" i="6"/>
  <c r="D674" i="6" s="1"/>
  <c r="C673" i="6"/>
  <c r="D673" i="6" s="1"/>
  <c r="C672" i="6"/>
  <c r="D672" i="6" s="1"/>
  <c r="C671" i="6"/>
  <c r="D671" i="6" s="1"/>
  <c r="D670" i="6"/>
  <c r="C670" i="6"/>
  <c r="D669" i="6"/>
  <c r="C669" i="6"/>
  <c r="C668" i="6"/>
  <c r="D668" i="6" s="1"/>
  <c r="C667" i="6"/>
  <c r="D667" i="6" s="1"/>
  <c r="C666" i="6"/>
  <c r="D666" i="6" s="1"/>
  <c r="D665" i="6"/>
  <c r="C665" i="6"/>
  <c r="C664" i="6"/>
  <c r="D664" i="6" s="1"/>
  <c r="C663" i="6"/>
  <c r="D663" i="6" s="1"/>
  <c r="C662" i="6"/>
  <c r="D662" i="6" s="1"/>
  <c r="C661" i="6"/>
  <c r="D661" i="6" s="1"/>
  <c r="C660" i="6"/>
  <c r="D660" i="6" s="1"/>
  <c r="C659" i="6"/>
  <c r="D659" i="6" s="1"/>
  <c r="C658" i="6"/>
  <c r="D658" i="6" s="1"/>
  <c r="C657" i="6"/>
  <c r="D657" i="6" s="1"/>
  <c r="C656" i="6"/>
  <c r="D656" i="6" s="1"/>
  <c r="C655" i="6"/>
  <c r="D655" i="6" s="1"/>
  <c r="C654" i="6"/>
  <c r="D654" i="6" s="1"/>
  <c r="C653" i="6"/>
  <c r="D653" i="6" s="1"/>
  <c r="C652" i="6"/>
  <c r="D652" i="6" s="1"/>
  <c r="C651" i="6"/>
  <c r="D651" i="6" s="1"/>
  <c r="C650" i="6"/>
  <c r="D650" i="6" s="1"/>
  <c r="C649" i="6"/>
  <c r="D649" i="6" s="1"/>
  <c r="C648" i="6"/>
  <c r="D648" i="6" s="1"/>
  <c r="C647" i="6"/>
  <c r="D647" i="6" s="1"/>
  <c r="C646" i="6"/>
  <c r="D646" i="6" s="1"/>
  <c r="C645" i="6"/>
  <c r="D645" i="6" s="1"/>
  <c r="C644" i="6"/>
  <c r="D644" i="6" s="1"/>
  <c r="C643" i="6"/>
  <c r="D643" i="6" s="1"/>
  <c r="D642" i="6"/>
  <c r="C642" i="6"/>
  <c r="C641" i="6"/>
  <c r="D641" i="6" s="1"/>
  <c r="C640" i="6"/>
  <c r="D640" i="6" s="1"/>
  <c r="C639" i="6"/>
  <c r="D639" i="6" s="1"/>
  <c r="C638" i="6"/>
  <c r="D638" i="6" s="1"/>
  <c r="C637" i="6"/>
  <c r="D637" i="6" s="1"/>
  <c r="C636" i="6"/>
  <c r="D636" i="6" s="1"/>
  <c r="C635" i="6"/>
  <c r="D635" i="6" s="1"/>
  <c r="D634" i="6"/>
  <c r="C634" i="6"/>
  <c r="D633" i="6"/>
  <c r="C633" i="6"/>
  <c r="C632" i="6"/>
  <c r="D632" i="6" s="1"/>
  <c r="C631" i="6"/>
  <c r="D631" i="6" s="1"/>
  <c r="C630" i="6"/>
  <c r="D630" i="6" s="1"/>
  <c r="C629" i="6"/>
  <c r="D629" i="6" s="1"/>
  <c r="C628" i="6"/>
  <c r="D628" i="6" s="1"/>
  <c r="C627" i="6"/>
  <c r="D627" i="6" s="1"/>
  <c r="C626" i="6"/>
  <c r="D626" i="6" s="1"/>
  <c r="C625" i="6"/>
  <c r="D625" i="6" s="1"/>
  <c r="C624" i="6"/>
  <c r="D624" i="6" s="1"/>
  <c r="C623" i="6"/>
  <c r="D623" i="6" s="1"/>
  <c r="C622" i="6"/>
  <c r="D622" i="6" s="1"/>
  <c r="C621" i="6"/>
  <c r="D621" i="6" s="1"/>
  <c r="C620" i="6"/>
  <c r="D620" i="6" s="1"/>
  <c r="D619" i="6"/>
  <c r="C619" i="6"/>
  <c r="C618" i="6"/>
  <c r="D618" i="6" s="1"/>
  <c r="C617" i="6"/>
  <c r="D617" i="6" s="1"/>
  <c r="C616" i="6"/>
  <c r="D616" i="6" s="1"/>
  <c r="C615" i="6"/>
  <c r="D615" i="6" s="1"/>
  <c r="C614" i="6"/>
  <c r="D614" i="6" s="1"/>
  <c r="C613" i="6"/>
  <c r="D613" i="6" s="1"/>
  <c r="C612" i="6"/>
  <c r="D612" i="6" s="1"/>
  <c r="D611" i="6"/>
  <c r="C611" i="6"/>
  <c r="D610" i="6"/>
  <c r="C610" i="6"/>
  <c r="C609" i="6"/>
  <c r="D609" i="6" s="1"/>
  <c r="C608" i="6"/>
  <c r="D608" i="6" s="1"/>
  <c r="C607" i="6"/>
  <c r="D607" i="6" s="1"/>
  <c r="C606" i="6"/>
  <c r="D606" i="6" s="1"/>
  <c r="C605" i="6"/>
  <c r="D605" i="6" s="1"/>
  <c r="C604" i="6"/>
  <c r="D604" i="6" s="1"/>
  <c r="C603" i="6"/>
  <c r="D603" i="6" s="1"/>
  <c r="C602" i="6"/>
  <c r="D602" i="6" s="1"/>
  <c r="C601" i="6"/>
  <c r="D601" i="6" s="1"/>
  <c r="C600" i="6"/>
  <c r="D600" i="6" s="1"/>
  <c r="C599" i="6"/>
  <c r="D599" i="6" s="1"/>
  <c r="C598" i="6"/>
  <c r="D598" i="6" s="1"/>
  <c r="C597" i="6"/>
  <c r="D597" i="6" s="1"/>
  <c r="C596" i="6"/>
  <c r="D596" i="6" s="1"/>
  <c r="D595" i="6"/>
  <c r="C595" i="6"/>
  <c r="C594" i="6"/>
  <c r="D594" i="6" s="1"/>
  <c r="C593" i="6"/>
  <c r="D593" i="6" s="1"/>
  <c r="C592" i="6"/>
  <c r="D592" i="6" s="1"/>
  <c r="C591" i="6"/>
  <c r="D591" i="6" s="1"/>
  <c r="C590" i="6"/>
  <c r="D590" i="6" s="1"/>
  <c r="C589" i="6"/>
  <c r="D589" i="6" s="1"/>
  <c r="C588" i="6"/>
  <c r="D588" i="6" s="1"/>
  <c r="C587" i="6"/>
  <c r="D587" i="6" s="1"/>
  <c r="C586" i="6"/>
  <c r="D586" i="6" s="1"/>
  <c r="C585" i="6"/>
  <c r="D585" i="6" s="1"/>
  <c r="D584" i="6"/>
  <c r="C584" i="6"/>
  <c r="C583" i="6"/>
  <c r="D583" i="6" s="1"/>
  <c r="C582" i="6"/>
  <c r="D582" i="6" s="1"/>
  <c r="C581" i="6"/>
  <c r="D581" i="6" s="1"/>
  <c r="C580" i="6"/>
  <c r="D580" i="6" s="1"/>
  <c r="C579" i="6"/>
  <c r="D579" i="6" s="1"/>
  <c r="C578" i="6"/>
  <c r="D578" i="6" s="1"/>
  <c r="C577" i="6"/>
  <c r="D577" i="6" s="1"/>
  <c r="C576" i="6"/>
  <c r="D576" i="6" s="1"/>
  <c r="C575" i="6"/>
  <c r="D575" i="6" s="1"/>
  <c r="C574" i="6"/>
  <c r="D574" i="6" s="1"/>
  <c r="D573" i="6"/>
  <c r="C573" i="6"/>
  <c r="C572" i="6"/>
  <c r="D572" i="6" s="1"/>
  <c r="C571" i="6"/>
  <c r="D571" i="6" s="1"/>
  <c r="C570" i="6"/>
  <c r="D570" i="6" s="1"/>
  <c r="C569" i="6"/>
  <c r="D569" i="6" s="1"/>
  <c r="C568" i="6"/>
  <c r="D568" i="6" s="1"/>
  <c r="C567" i="6"/>
  <c r="D567" i="6" s="1"/>
  <c r="C566" i="6"/>
  <c r="D566" i="6" s="1"/>
  <c r="C565" i="6"/>
  <c r="D565" i="6" s="1"/>
  <c r="C564" i="6"/>
  <c r="D564" i="6" s="1"/>
  <c r="C563" i="6"/>
  <c r="D563" i="6" s="1"/>
  <c r="D562" i="6"/>
  <c r="C562" i="6"/>
  <c r="C561" i="6"/>
  <c r="D561" i="6" s="1"/>
  <c r="C560" i="6"/>
  <c r="D560" i="6" s="1"/>
  <c r="C559" i="6"/>
  <c r="D559" i="6" s="1"/>
  <c r="C558" i="6"/>
  <c r="D558" i="6" s="1"/>
  <c r="C557" i="6"/>
  <c r="D557" i="6" s="1"/>
  <c r="C556" i="6"/>
  <c r="D556" i="6" s="1"/>
  <c r="C555" i="6"/>
  <c r="D555" i="6" s="1"/>
  <c r="C554" i="6"/>
  <c r="D554" i="6" s="1"/>
  <c r="C553" i="6"/>
  <c r="D553" i="6" s="1"/>
  <c r="C552" i="6"/>
  <c r="D552" i="6" s="1"/>
  <c r="D551" i="6"/>
  <c r="C551" i="6"/>
  <c r="C550" i="6"/>
  <c r="D550" i="6" s="1"/>
  <c r="C549" i="6"/>
  <c r="D549" i="6" s="1"/>
  <c r="C548" i="6"/>
  <c r="D548" i="6" s="1"/>
  <c r="C547" i="6"/>
  <c r="D547" i="6" s="1"/>
  <c r="C546" i="6"/>
  <c r="D546" i="6" s="1"/>
  <c r="C545" i="6"/>
  <c r="D545" i="6" s="1"/>
  <c r="C544" i="6"/>
  <c r="D544" i="6" s="1"/>
  <c r="C543" i="6"/>
  <c r="D543" i="6" s="1"/>
  <c r="C542" i="6"/>
  <c r="D542" i="6" s="1"/>
  <c r="C541" i="6"/>
  <c r="D541" i="6" s="1"/>
  <c r="D540" i="6"/>
  <c r="C540" i="6"/>
  <c r="C539" i="6"/>
  <c r="D539" i="6" s="1"/>
  <c r="C538" i="6"/>
  <c r="D538" i="6" s="1"/>
  <c r="C537" i="6"/>
  <c r="D537" i="6" s="1"/>
  <c r="C536" i="6"/>
  <c r="D536" i="6" s="1"/>
  <c r="C535" i="6"/>
  <c r="D535" i="6" s="1"/>
  <c r="C534" i="6"/>
  <c r="D534" i="6" s="1"/>
  <c r="C533" i="6"/>
  <c r="D533" i="6" s="1"/>
  <c r="C532" i="6"/>
  <c r="D532" i="6" s="1"/>
  <c r="C531" i="6"/>
  <c r="D531" i="6" s="1"/>
  <c r="C530" i="6"/>
  <c r="D530" i="6" s="1"/>
  <c r="D529" i="6"/>
  <c r="C529" i="6"/>
  <c r="C528" i="6"/>
  <c r="D528" i="6" s="1"/>
  <c r="C527" i="6"/>
  <c r="D527" i="6" s="1"/>
  <c r="C526" i="6"/>
  <c r="D526" i="6" s="1"/>
  <c r="C525" i="6"/>
  <c r="D525" i="6" s="1"/>
  <c r="D524" i="6"/>
  <c r="C524" i="6"/>
  <c r="C523" i="6"/>
  <c r="D523" i="6" s="1"/>
  <c r="C522" i="6"/>
  <c r="D522" i="6" s="1"/>
  <c r="C521" i="6"/>
  <c r="D521" i="6" s="1"/>
  <c r="C520" i="6"/>
  <c r="D520" i="6" s="1"/>
  <c r="C519" i="6"/>
  <c r="D519" i="6" s="1"/>
  <c r="C518" i="6"/>
  <c r="D518" i="6" s="1"/>
  <c r="C517" i="6"/>
  <c r="D517" i="6" s="1"/>
  <c r="C516" i="6"/>
  <c r="D516" i="6" s="1"/>
  <c r="C515" i="6"/>
  <c r="D515" i="6" s="1"/>
  <c r="C514" i="6"/>
  <c r="D514" i="6" s="1"/>
  <c r="C513" i="6"/>
  <c r="D513" i="6" s="1"/>
  <c r="C512" i="6"/>
  <c r="D512" i="6" s="1"/>
  <c r="C511" i="6"/>
  <c r="D511" i="6" s="1"/>
  <c r="C510" i="6"/>
  <c r="D510" i="6" s="1"/>
  <c r="C509" i="6"/>
  <c r="D509" i="6" s="1"/>
  <c r="C508" i="6"/>
  <c r="D508" i="6" s="1"/>
  <c r="C507" i="6"/>
  <c r="D507" i="6" s="1"/>
  <c r="D506" i="6"/>
  <c r="C506" i="6"/>
  <c r="C505" i="6"/>
  <c r="D505" i="6" s="1"/>
  <c r="C504" i="6"/>
  <c r="D504" i="6" s="1"/>
  <c r="C503" i="6"/>
  <c r="D503" i="6" s="1"/>
  <c r="C502" i="6"/>
  <c r="D502" i="6" s="1"/>
  <c r="C501" i="6"/>
  <c r="D501" i="6" s="1"/>
  <c r="C500" i="6"/>
  <c r="D500" i="6" s="1"/>
  <c r="C499" i="6"/>
  <c r="D499" i="6" s="1"/>
  <c r="C498" i="6"/>
  <c r="D498" i="6" s="1"/>
  <c r="C497" i="6"/>
  <c r="D497" i="6" s="1"/>
  <c r="C496" i="6"/>
  <c r="D496" i="6" s="1"/>
  <c r="D495" i="6"/>
  <c r="C495" i="6"/>
  <c r="C494" i="6"/>
  <c r="D494" i="6" s="1"/>
  <c r="C493" i="6"/>
  <c r="D493" i="6" s="1"/>
  <c r="C492" i="6"/>
  <c r="D492" i="6" s="1"/>
  <c r="C491" i="6"/>
  <c r="D491" i="6" s="1"/>
  <c r="C490" i="6"/>
  <c r="D490" i="6" s="1"/>
  <c r="C489" i="6"/>
  <c r="D489" i="6" s="1"/>
  <c r="C488" i="6"/>
  <c r="D488" i="6" s="1"/>
  <c r="C487" i="6"/>
  <c r="D487" i="6" s="1"/>
  <c r="C486" i="6"/>
  <c r="D486" i="6" s="1"/>
  <c r="C485" i="6"/>
  <c r="D485" i="6" s="1"/>
  <c r="D484" i="6"/>
  <c r="C484" i="6"/>
  <c r="C483" i="6"/>
  <c r="D483" i="6" s="1"/>
  <c r="C482" i="6"/>
  <c r="D482" i="6" s="1"/>
  <c r="C481" i="6"/>
  <c r="D481" i="6" s="1"/>
  <c r="C480" i="6"/>
  <c r="D480" i="6" s="1"/>
  <c r="C479" i="6"/>
  <c r="D479" i="6" s="1"/>
  <c r="C478" i="6"/>
  <c r="D478" i="6" s="1"/>
  <c r="C477" i="6"/>
  <c r="D477" i="6" s="1"/>
  <c r="C476" i="6"/>
  <c r="D476" i="6" s="1"/>
  <c r="C475" i="6"/>
  <c r="D475" i="6" s="1"/>
  <c r="C474" i="6"/>
  <c r="D474" i="6" s="1"/>
  <c r="D473" i="6"/>
  <c r="C473" i="6"/>
  <c r="C472" i="6"/>
  <c r="D472" i="6" s="1"/>
  <c r="C471" i="6"/>
  <c r="D471" i="6" s="1"/>
  <c r="C470" i="6"/>
  <c r="D470" i="6" s="1"/>
  <c r="C469" i="6"/>
  <c r="D469" i="6" s="1"/>
  <c r="C468" i="6"/>
  <c r="D468" i="6" s="1"/>
  <c r="C467" i="6"/>
  <c r="D467" i="6" s="1"/>
  <c r="C466" i="6"/>
  <c r="D466" i="6" s="1"/>
  <c r="C465" i="6"/>
  <c r="D465" i="6" s="1"/>
  <c r="C464" i="6"/>
  <c r="D464" i="6" s="1"/>
  <c r="C463" i="6"/>
  <c r="D463" i="6" s="1"/>
  <c r="D462" i="6"/>
  <c r="C462" i="6"/>
  <c r="C461" i="6"/>
  <c r="D461" i="6" s="1"/>
  <c r="C460" i="6"/>
  <c r="D460" i="6" s="1"/>
  <c r="C459" i="6"/>
  <c r="D459" i="6" s="1"/>
  <c r="C458" i="6"/>
  <c r="D458" i="6" s="1"/>
  <c r="C457" i="6"/>
  <c r="D457" i="6" s="1"/>
  <c r="C456" i="6"/>
  <c r="D456" i="6" s="1"/>
  <c r="C455" i="6"/>
  <c r="D455" i="6" s="1"/>
  <c r="C454" i="6"/>
  <c r="D454" i="6" s="1"/>
  <c r="C453" i="6"/>
  <c r="D453" i="6" s="1"/>
  <c r="C452" i="6"/>
  <c r="D452" i="6" s="1"/>
  <c r="D451" i="6"/>
  <c r="C451" i="6"/>
  <c r="C450" i="6"/>
  <c r="D450" i="6" s="1"/>
  <c r="C449" i="6"/>
  <c r="D449" i="6" s="1"/>
  <c r="C448" i="6"/>
  <c r="D448" i="6" s="1"/>
  <c r="C447" i="6"/>
  <c r="D447" i="6" s="1"/>
  <c r="C446" i="6"/>
  <c r="D446" i="6" s="1"/>
  <c r="C445" i="6"/>
  <c r="D445" i="6" s="1"/>
  <c r="C444" i="6"/>
  <c r="D444" i="6" s="1"/>
  <c r="C443" i="6"/>
  <c r="D443" i="6" s="1"/>
  <c r="C442" i="6"/>
  <c r="D442" i="6" s="1"/>
  <c r="C441" i="6"/>
  <c r="D441" i="6" s="1"/>
  <c r="D440" i="6"/>
  <c r="C440" i="6"/>
  <c r="C439" i="6"/>
  <c r="D439" i="6" s="1"/>
  <c r="C438" i="6"/>
  <c r="D438" i="6" s="1"/>
  <c r="C437" i="6"/>
  <c r="D437" i="6" s="1"/>
  <c r="C436" i="6"/>
  <c r="D436" i="6" s="1"/>
  <c r="C435" i="6"/>
  <c r="D435" i="6" s="1"/>
  <c r="C434" i="6"/>
  <c r="D434" i="6" s="1"/>
  <c r="C433" i="6"/>
  <c r="D433" i="6" s="1"/>
  <c r="C432" i="6"/>
  <c r="D432" i="6" s="1"/>
  <c r="C431" i="6"/>
  <c r="D431" i="6" s="1"/>
  <c r="C430" i="6"/>
  <c r="D430" i="6" s="1"/>
  <c r="D429" i="6"/>
  <c r="C429" i="6"/>
  <c r="C428" i="6"/>
  <c r="D428" i="6" s="1"/>
  <c r="C427" i="6"/>
  <c r="D427" i="6" s="1"/>
  <c r="C426" i="6"/>
  <c r="D426" i="6" s="1"/>
  <c r="C425" i="6"/>
  <c r="D425" i="6" s="1"/>
  <c r="D424" i="6"/>
  <c r="C424" i="6"/>
  <c r="C423" i="6"/>
  <c r="D423" i="6" s="1"/>
  <c r="C422" i="6"/>
  <c r="D422" i="6" s="1"/>
  <c r="C421" i="6"/>
  <c r="D421" i="6" s="1"/>
  <c r="C420" i="6"/>
  <c r="D420" i="6" s="1"/>
  <c r="C419" i="6"/>
  <c r="D419" i="6" s="1"/>
  <c r="C418" i="6"/>
  <c r="D418" i="6" s="1"/>
  <c r="C417" i="6"/>
  <c r="D417" i="6" s="1"/>
  <c r="C416" i="6"/>
  <c r="D416" i="6" s="1"/>
  <c r="C415" i="6"/>
  <c r="D415" i="6" s="1"/>
  <c r="C414" i="6"/>
  <c r="D414" i="6" s="1"/>
  <c r="C413" i="6"/>
  <c r="D413" i="6" s="1"/>
  <c r="C412" i="6"/>
  <c r="D412" i="6" s="1"/>
  <c r="C411" i="6"/>
  <c r="D411" i="6" s="1"/>
  <c r="C410" i="6"/>
  <c r="D410" i="6" s="1"/>
  <c r="C409" i="6"/>
  <c r="D409" i="6" s="1"/>
  <c r="C408" i="6"/>
  <c r="D408" i="6" s="1"/>
  <c r="C407" i="6"/>
  <c r="D407" i="6" s="1"/>
  <c r="D406" i="6"/>
  <c r="C406" i="6"/>
  <c r="C405" i="6"/>
  <c r="D405" i="6" s="1"/>
  <c r="C404" i="6"/>
  <c r="D404" i="6" s="1"/>
  <c r="C403" i="6"/>
  <c r="D403" i="6" s="1"/>
  <c r="C402" i="6"/>
  <c r="D402" i="6" s="1"/>
  <c r="C401" i="6"/>
  <c r="D401" i="6" s="1"/>
  <c r="C400" i="6"/>
  <c r="D400" i="6" s="1"/>
  <c r="C399" i="6"/>
  <c r="D399" i="6" s="1"/>
  <c r="C398" i="6"/>
  <c r="D398" i="6" s="1"/>
  <c r="C397" i="6"/>
  <c r="D397" i="6" s="1"/>
  <c r="C396" i="6"/>
  <c r="D396" i="6" s="1"/>
  <c r="D395" i="6"/>
  <c r="C395" i="6"/>
  <c r="C394" i="6"/>
  <c r="D394" i="6" s="1"/>
  <c r="C393" i="6"/>
  <c r="D393" i="6" s="1"/>
  <c r="C392" i="6"/>
  <c r="D392" i="6" s="1"/>
  <c r="C391" i="6"/>
  <c r="D391" i="6" s="1"/>
  <c r="C390" i="6"/>
  <c r="D390" i="6" s="1"/>
  <c r="C389" i="6"/>
  <c r="D389" i="6" s="1"/>
  <c r="C388" i="6"/>
  <c r="D388" i="6" s="1"/>
  <c r="C387" i="6"/>
  <c r="D387" i="6" s="1"/>
  <c r="C386" i="6"/>
  <c r="D386" i="6" s="1"/>
  <c r="C385" i="6"/>
  <c r="D385" i="6" s="1"/>
  <c r="D384" i="6"/>
  <c r="C384" i="6"/>
  <c r="C383" i="6"/>
  <c r="D383" i="6" s="1"/>
  <c r="C382" i="6"/>
  <c r="D382" i="6" s="1"/>
  <c r="D381" i="6"/>
  <c r="C381" i="6"/>
  <c r="C380" i="6"/>
  <c r="D380" i="6" s="1"/>
  <c r="C379" i="6"/>
  <c r="D379" i="6" s="1"/>
  <c r="C378" i="6"/>
  <c r="D378" i="6" s="1"/>
  <c r="C377" i="6"/>
  <c r="D377" i="6" s="1"/>
  <c r="C376" i="6"/>
  <c r="D376" i="6" s="1"/>
  <c r="C375" i="6"/>
  <c r="D375" i="6" s="1"/>
  <c r="C374" i="6"/>
  <c r="D374" i="6" s="1"/>
  <c r="D373" i="6"/>
  <c r="C373" i="6"/>
  <c r="C372" i="6"/>
  <c r="D372" i="6" s="1"/>
  <c r="C371" i="6"/>
  <c r="D371" i="6" s="1"/>
  <c r="C370" i="6"/>
  <c r="D370" i="6" s="1"/>
  <c r="C369" i="6"/>
  <c r="D369" i="6" s="1"/>
  <c r="C368" i="6"/>
  <c r="D368" i="6" s="1"/>
  <c r="C367" i="6"/>
  <c r="D367" i="6" s="1"/>
  <c r="C366" i="6"/>
  <c r="D366" i="6" s="1"/>
  <c r="C365" i="6"/>
  <c r="D365" i="6" s="1"/>
  <c r="C364" i="6"/>
  <c r="D364" i="6" s="1"/>
  <c r="C363" i="6"/>
  <c r="D363" i="6" s="1"/>
  <c r="D362" i="6"/>
  <c r="C362" i="6"/>
  <c r="C361" i="6"/>
  <c r="D361" i="6" s="1"/>
  <c r="C360" i="6"/>
  <c r="D360" i="6" s="1"/>
  <c r="C359" i="6"/>
  <c r="D359" i="6" s="1"/>
  <c r="C358" i="6"/>
  <c r="D358" i="6" s="1"/>
  <c r="C357" i="6"/>
  <c r="D357" i="6" s="1"/>
  <c r="C356" i="6"/>
  <c r="D356" i="6" s="1"/>
  <c r="C355" i="6"/>
  <c r="D355" i="6" s="1"/>
  <c r="C354" i="6"/>
  <c r="D354" i="6" s="1"/>
  <c r="C353" i="6"/>
  <c r="D353" i="6" s="1"/>
  <c r="C352" i="6"/>
  <c r="D352" i="6" s="1"/>
  <c r="D351" i="6"/>
  <c r="C351" i="6"/>
  <c r="C350" i="6"/>
  <c r="D350" i="6" s="1"/>
  <c r="C349" i="6"/>
  <c r="D349" i="6" s="1"/>
  <c r="C348" i="6"/>
  <c r="D348" i="6" s="1"/>
  <c r="C347" i="6"/>
  <c r="D347" i="6" s="1"/>
  <c r="C346" i="6"/>
  <c r="D346" i="6" s="1"/>
  <c r="C345" i="6"/>
  <c r="D345" i="6" s="1"/>
  <c r="C344" i="6"/>
  <c r="D344" i="6" s="1"/>
  <c r="C343" i="6"/>
  <c r="D343" i="6" s="1"/>
  <c r="C342" i="6"/>
  <c r="D342" i="6" s="1"/>
  <c r="C341" i="6"/>
  <c r="D341" i="6" s="1"/>
  <c r="D340" i="6"/>
  <c r="C340" i="6"/>
  <c r="C339" i="6"/>
  <c r="D339" i="6" s="1"/>
  <c r="C338" i="6"/>
  <c r="D338" i="6" s="1"/>
  <c r="C337" i="6"/>
  <c r="D337" i="6" s="1"/>
  <c r="C336" i="6"/>
  <c r="D336" i="6" s="1"/>
  <c r="C335" i="6"/>
  <c r="D335" i="6" s="1"/>
  <c r="C334" i="6"/>
  <c r="D334" i="6" s="1"/>
  <c r="C333" i="6"/>
  <c r="D333" i="6" s="1"/>
  <c r="C332" i="6"/>
  <c r="D332" i="6" s="1"/>
  <c r="C331" i="6"/>
  <c r="D331" i="6" s="1"/>
  <c r="C330" i="6"/>
  <c r="D330" i="6" s="1"/>
  <c r="D329" i="6"/>
  <c r="C329" i="6"/>
  <c r="C328" i="6"/>
  <c r="D328" i="6" s="1"/>
  <c r="C327" i="6"/>
  <c r="D327" i="6" s="1"/>
  <c r="C326" i="6"/>
  <c r="D326" i="6" s="1"/>
  <c r="C325" i="6"/>
  <c r="D325" i="6" s="1"/>
  <c r="D324" i="6"/>
  <c r="C324" i="6"/>
  <c r="C323" i="6"/>
  <c r="D323" i="6" s="1"/>
  <c r="C322" i="6"/>
  <c r="D322" i="6" s="1"/>
  <c r="C321" i="6"/>
  <c r="D321" i="6" s="1"/>
  <c r="C320" i="6"/>
  <c r="D320" i="6" s="1"/>
  <c r="C319" i="6"/>
  <c r="D319" i="6" s="1"/>
  <c r="C318" i="6"/>
  <c r="D318" i="6" s="1"/>
  <c r="C317" i="6"/>
  <c r="D317" i="6" s="1"/>
  <c r="C316" i="6"/>
  <c r="D316" i="6" s="1"/>
  <c r="C315" i="6"/>
  <c r="D315" i="6" s="1"/>
  <c r="C314" i="6"/>
  <c r="D314" i="6" s="1"/>
  <c r="C313" i="6"/>
  <c r="D313" i="6" s="1"/>
  <c r="C312" i="6"/>
  <c r="D312" i="6" s="1"/>
  <c r="C311" i="6"/>
  <c r="D311" i="6" s="1"/>
  <c r="C310" i="6"/>
  <c r="D310" i="6" s="1"/>
  <c r="C309" i="6"/>
  <c r="D309" i="6" s="1"/>
  <c r="C308" i="6"/>
  <c r="D308" i="6" s="1"/>
  <c r="C307" i="6"/>
  <c r="D307" i="6" s="1"/>
  <c r="D306" i="6"/>
  <c r="C306" i="6"/>
  <c r="C305" i="6"/>
  <c r="D305" i="6" s="1"/>
  <c r="C304" i="6"/>
  <c r="D304" i="6" s="1"/>
  <c r="C303" i="6"/>
  <c r="D303" i="6" s="1"/>
  <c r="C302" i="6"/>
  <c r="D302" i="6" s="1"/>
  <c r="C301" i="6"/>
  <c r="D301" i="6" s="1"/>
  <c r="C300" i="6"/>
  <c r="D300" i="6" s="1"/>
  <c r="C299" i="6"/>
  <c r="D299" i="6" s="1"/>
  <c r="C298" i="6"/>
  <c r="D298" i="6" s="1"/>
  <c r="C297" i="6"/>
  <c r="D297" i="6" s="1"/>
  <c r="C296" i="6"/>
  <c r="D296" i="6" s="1"/>
  <c r="D295" i="6"/>
  <c r="C295" i="6"/>
  <c r="C294" i="6"/>
  <c r="D294" i="6" s="1"/>
  <c r="C293" i="6"/>
  <c r="D293" i="6" s="1"/>
  <c r="C292" i="6"/>
  <c r="D292" i="6" s="1"/>
  <c r="C291" i="6"/>
  <c r="D291" i="6" s="1"/>
  <c r="C290" i="6"/>
  <c r="D290" i="6" s="1"/>
  <c r="C289" i="6"/>
  <c r="D289" i="6" s="1"/>
  <c r="C288" i="6"/>
  <c r="D288" i="6" s="1"/>
  <c r="C287" i="6"/>
  <c r="D287" i="6" s="1"/>
  <c r="C286" i="6"/>
  <c r="D286" i="6" s="1"/>
  <c r="C285" i="6"/>
  <c r="D285" i="6" s="1"/>
  <c r="D284" i="6"/>
  <c r="C284" i="6"/>
  <c r="C283" i="6"/>
  <c r="D283" i="6" s="1"/>
  <c r="C282" i="6"/>
  <c r="D282" i="6" s="1"/>
  <c r="D281" i="6"/>
  <c r="C281" i="6"/>
  <c r="C280" i="6"/>
  <c r="D280" i="6" s="1"/>
  <c r="C279" i="6"/>
  <c r="D279" i="6" s="1"/>
  <c r="C278" i="6"/>
  <c r="D278" i="6" s="1"/>
  <c r="C277" i="6"/>
  <c r="D277" i="6" s="1"/>
  <c r="C276" i="6"/>
  <c r="D276" i="6" s="1"/>
  <c r="C275" i="6"/>
  <c r="D275" i="6" s="1"/>
  <c r="C274" i="6"/>
  <c r="D274" i="6" s="1"/>
  <c r="D273" i="6"/>
  <c r="C273" i="6"/>
  <c r="C272" i="6"/>
  <c r="D272" i="6" s="1"/>
  <c r="C271" i="6"/>
  <c r="D271" i="6" s="1"/>
  <c r="C270" i="6"/>
  <c r="D270" i="6" s="1"/>
  <c r="C269" i="6"/>
  <c r="D269" i="6" s="1"/>
  <c r="C268" i="6"/>
  <c r="D268" i="6" s="1"/>
  <c r="C267" i="6"/>
  <c r="D267" i="6" s="1"/>
  <c r="C266" i="6"/>
  <c r="D266" i="6" s="1"/>
  <c r="C265" i="6"/>
  <c r="D265" i="6" s="1"/>
  <c r="C264" i="6"/>
  <c r="D264" i="6" s="1"/>
  <c r="C263" i="6"/>
  <c r="D263" i="6" s="1"/>
  <c r="D262" i="6"/>
  <c r="C262" i="6"/>
  <c r="C261" i="6"/>
  <c r="D261" i="6" s="1"/>
  <c r="C260" i="6"/>
  <c r="D260" i="6" s="1"/>
  <c r="C259" i="6"/>
  <c r="D259" i="6" s="1"/>
  <c r="C258" i="6"/>
  <c r="D258" i="6" s="1"/>
  <c r="C257" i="6"/>
  <c r="D257" i="6" s="1"/>
  <c r="C256" i="6"/>
  <c r="D256" i="6" s="1"/>
  <c r="C255" i="6"/>
  <c r="D255" i="6" s="1"/>
  <c r="C254" i="6"/>
  <c r="D254" i="6" s="1"/>
  <c r="C253" i="6"/>
  <c r="D253" i="6" s="1"/>
  <c r="C252" i="6"/>
  <c r="D252" i="6" s="1"/>
  <c r="D251" i="6"/>
  <c r="C251" i="6"/>
  <c r="C250" i="6"/>
  <c r="D250" i="6" s="1"/>
  <c r="C249" i="6"/>
  <c r="D249" i="6" s="1"/>
  <c r="C248" i="6"/>
  <c r="D248" i="6" s="1"/>
  <c r="C247" i="6"/>
  <c r="D247" i="6" s="1"/>
  <c r="C246" i="6"/>
  <c r="D246" i="6" s="1"/>
  <c r="C245" i="6"/>
  <c r="D245" i="6" s="1"/>
  <c r="C244" i="6"/>
  <c r="D244" i="6" s="1"/>
  <c r="C243" i="6"/>
  <c r="D243" i="6" s="1"/>
  <c r="C242" i="6"/>
  <c r="D242" i="6" s="1"/>
  <c r="C241" i="6"/>
  <c r="D241" i="6" s="1"/>
  <c r="D240" i="6"/>
  <c r="C240" i="6"/>
  <c r="C239" i="6"/>
  <c r="D239" i="6" s="1"/>
  <c r="C238" i="6"/>
  <c r="D238" i="6" s="1"/>
  <c r="C237" i="6"/>
  <c r="D237" i="6" s="1"/>
  <c r="C236" i="6"/>
  <c r="D236" i="6" s="1"/>
  <c r="D235" i="6"/>
  <c r="C235" i="6"/>
  <c r="C234" i="6"/>
  <c r="D234" i="6" s="1"/>
  <c r="C233" i="6"/>
  <c r="D233" i="6" s="1"/>
  <c r="C232" i="6"/>
  <c r="D232" i="6" s="1"/>
  <c r="C231" i="6"/>
  <c r="D231" i="6" s="1"/>
  <c r="C230" i="6"/>
  <c r="D230" i="6" s="1"/>
  <c r="D229" i="6"/>
  <c r="C229" i="6"/>
  <c r="C228" i="6"/>
  <c r="D228" i="6" s="1"/>
  <c r="C227" i="6"/>
  <c r="D227" i="6" s="1"/>
  <c r="C226" i="6"/>
  <c r="D226" i="6" s="1"/>
  <c r="C225" i="6"/>
  <c r="D225" i="6" s="1"/>
  <c r="D224" i="6"/>
  <c r="C224" i="6"/>
  <c r="C223" i="6"/>
  <c r="D223" i="6" s="1"/>
  <c r="D222" i="6"/>
  <c r="C222" i="6"/>
  <c r="C221" i="6"/>
  <c r="D221" i="6" s="1"/>
  <c r="C220" i="6"/>
  <c r="D220" i="6" s="1"/>
  <c r="C219" i="6"/>
  <c r="D219" i="6" s="1"/>
  <c r="C218" i="6"/>
  <c r="D218" i="6" s="1"/>
  <c r="C217" i="6"/>
  <c r="D217" i="6" s="1"/>
  <c r="C216" i="6"/>
  <c r="D216" i="6" s="1"/>
  <c r="C215" i="6"/>
  <c r="D215" i="6" s="1"/>
  <c r="C214" i="6"/>
  <c r="D214" i="6" s="1"/>
  <c r="C213" i="6"/>
  <c r="D213" i="6" s="1"/>
  <c r="C212" i="6"/>
  <c r="D212" i="6" s="1"/>
  <c r="C211" i="6"/>
  <c r="D211" i="6" s="1"/>
  <c r="C210" i="6"/>
  <c r="D210" i="6" s="1"/>
  <c r="C209" i="6"/>
  <c r="D209" i="6" s="1"/>
  <c r="C208" i="6"/>
  <c r="D208" i="6" s="1"/>
  <c r="C207" i="6"/>
  <c r="D207" i="6" s="1"/>
  <c r="D206" i="6"/>
  <c r="C206" i="6"/>
  <c r="C205" i="6"/>
  <c r="D205" i="6" s="1"/>
  <c r="C204" i="6"/>
  <c r="D204" i="6" s="1"/>
  <c r="C203" i="6"/>
  <c r="D203" i="6" s="1"/>
  <c r="C202" i="6"/>
  <c r="D202" i="6" s="1"/>
  <c r="C201" i="6"/>
  <c r="D201" i="6" s="1"/>
  <c r="C200" i="6"/>
  <c r="D200" i="6" s="1"/>
  <c r="C199" i="6"/>
  <c r="D199" i="6" s="1"/>
  <c r="C198" i="6"/>
  <c r="D198" i="6" s="1"/>
  <c r="C197" i="6"/>
  <c r="D197" i="6" s="1"/>
  <c r="C196" i="6"/>
  <c r="D196" i="6" s="1"/>
  <c r="D195" i="6"/>
  <c r="C195" i="6"/>
  <c r="C194" i="6"/>
  <c r="D194" i="6" s="1"/>
  <c r="C193" i="6"/>
  <c r="D193" i="6" s="1"/>
  <c r="C192" i="6"/>
  <c r="D192" i="6" s="1"/>
  <c r="C191" i="6"/>
  <c r="D191" i="6" s="1"/>
  <c r="C190" i="6"/>
  <c r="D190" i="6" s="1"/>
  <c r="C189" i="6"/>
  <c r="D189" i="6" s="1"/>
  <c r="C188" i="6"/>
  <c r="D188" i="6" s="1"/>
  <c r="C187" i="6"/>
  <c r="D187" i="6" s="1"/>
  <c r="C186" i="6"/>
  <c r="D186" i="6" s="1"/>
  <c r="C185" i="6"/>
  <c r="D185" i="6" s="1"/>
  <c r="D184" i="6"/>
  <c r="C184" i="6"/>
  <c r="C183" i="6"/>
  <c r="D183" i="6" s="1"/>
  <c r="C182" i="6"/>
  <c r="D182" i="6" s="1"/>
  <c r="D181" i="6"/>
  <c r="C181" i="6"/>
  <c r="C180" i="6"/>
  <c r="D180" i="6" s="1"/>
  <c r="C179" i="6"/>
  <c r="D179" i="6" s="1"/>
  <c r="C178" i="6"/>
  <c r="D178" i="6" s="1"/>
  <c r="C177" i="6"/>
  <c r="D177" i="6" s="1"/>
  <c r="C176" i="6"/>
  <c r="D176" i="6" s="1"/>
  <c r="C175" i="6"/>
  <c r="D175" i="6" s="1"/>
  <c r="C174" i="6"/>
  <c r="D174" i="6" s="1"/>
  <c r="D173" i="6"/>
  <c r="C173" i="6"/>
  <c r="C172" i="6"/>
  <c r="D172" i="6" s="1"/>
  <c r="C171" i="6"/>
  <c r="D171" i="6" s="1"/>
  <c r="C170" i="6"/>
  <c r="D170" i="6" s="1"/>
  <c r="C169" i="6"/>
  <c r="D169" i="6" s="1"/>
  <c r="C168" i="6"/>
  <c r="D168" i="6" s="1"/>
  <c r="C167" i="6"/>
  <c r="D167" i="6" s="1"/>
  <c r="C166" i="6"/>
  <c r="D166" i="6" s="1"/>
  <c r="C165" i="6"/>
  <c r="D165" i="6" s="1"/>
  <c r="C164" i="6"/>
  <c r="D164" i="6" s="1"/>
  <c r="C163" i="6"/>
  <c r="D163" i="6" s="1"/>
  <c r="D162" i="6"/>
  <c r="C162" i="6"/>
  <c r="C161" i="6"/>
  <c r="D161" i="6" s="1"/>
  <c r="C160" i="6"/>
  <c r="D160" i="6" s="1"/>
  <c r="C159" i="6"/>
  <c r="D159" i="6" s="1"/>
  <c r="C158" i="6"/>
  <c r="D158" i="6" s="1"/>
  <c r="C157" i="6"/>
  <c r="D157" i="6" s="1"/>
  <c r="C156" i="6"/>
  <c r="D156" i="6" s="1"/>
  <c r="C155" i="6"/>
  <c r="D155" i="6" s="1"/>
  <c r="C154" i="6"/>
  <c r="D154" i="6" s="1"/>
  <c r="C153" i="6"/>
  <c r="D153" i="6" s="1"/>
  <c r="C152" i="6"/>
  <c r="D152" i="6" s="1"/>
  <c r="D151" i="6"/>
  <c r="C151" i="6"/>
  <c r="C150" i="6"/>
  <c r="D150" i="6" s="1"/>
  <c r="C149" i="6"/>
  <c r="D149" i="6" s="1"/>
  <c r="C148" i="6"/>
  <c r="D148" i="6" s="1"/>
  <c r="C147" i="6"/>
  <c r="D147" i="6" s="1"/>
  <c r="C146" i="6"/>
  <c r="D146" i="6" s="1"/>
  <c r="C145" i="6"/>
  <c r="D145" i="6" s="1"/>
  <c r="C144" i="6"/>
  <c r="D144" i="6" s="1"/>
  <c r="C143" i="6"/>
  <c r="D143" i="6" s="1"/>
  <c r="C142" i="6"/>
  <c r="D142" i="6" s="1"/>
  <c r="C141" i="6"/>
  <c r="D141" i="6" s="1"/>
  <c r="D140" i="6"/>
  <c r="C140" i="6"/>
  <c r="C139" i="6"/>
  <c r="D139" i="6" s="1"/>
  <c r="C138" i="6"/>
  <c r="D138" i="6" s="1"/>
  <c r="C137" i="6"/>
  <c r="D137" i="6" s="1"/>
  <c r="C136" i="6"/>
  <c r="D136" i="6" s="1"/>
  <c r="D135" i="6"/>
  <c r="C135" i="6"/>
  <c r="C134" i="6"/>
  <c r="D134" i="6" s="1"/>
  <c r="C133" i="6"/>
  <c r="D133" i="6" s="1"/>
  <c r="C132" i="6"/>
  <c r="D132" i="6" s="1"/>
  <c r="C131" i="6"/>
  <c r="D131" i="6" s="1"/>
  <c r="C130" i="6"/>
  <c r="D130" i="6" s="1"/>
  <c r="D129" i="6"/>
  <c r="C129" i="6"/>
  <c r="C128" i="6"/>
  <c r="D128" i="6" s="1"/>
  <c r="C127" i="6"/>
  <c r="D127" i="6" s="1"/>
  <c r="C126" i="6"/>
  <c r="D126" i="6" s="1"/>
  <c r="C125" i="6"/>
  <c r="D125" i="6" s="1"/>
  <c r="D124" i="6"/>
  <c r="C124" i="6"/>
  <c r="C123" i="6"/>
  <c r="D123" i="6" s="1"/>
  <c r="D122" i="6"/>
  <c r="C122" i="6"/>
  <c r="C121" i="6"/>
  <c r="D121" i="6" s="1"/>
  <c r="C120" i="6"/>
  <c r="D120" i="6" s="1"/>
  <c r="C119" i="6"/>
  <c r="D119" i="6" s="1"/>
  <c r="C118" i="6"/>
  <c r="D118" i="6" s="1"/>
  <c r="C117" i="6"/>
  <c r="D117" i="6" s="1"/>
  <c r="C116" i="6"/>
  <c r="D116" i="6" s="1"/>
  <c r="C115" i="6"/>
  <c r="D115" i="6" s="1"/>
  <c r="C114" i="6"/>
  <c r="D114" i="6" s="1"/>
  <c r="C113" i="6"/>
  <c r="D113" i="6" s="1"/>
  <c r="C112" i="6"/>
  <c r="D112" i="6" s="1"/>
  <c r="C111" i="6"/>
  <c r="D111" i="6" s="1"/>
  <c r="C110" i="6"/>
  <c r="D110" i="6" s="1"/>
  <c r="C109" i="6"/>
  <c r="D109" i="6" s="1"/>
  <c r="C108" i="6"/>
  <c r="D108" i="6" s="1"/>
  <c r="C107" i="6"/>
  <c r="D107" i="6" s="1"/>
  <c r="D106" i="6"/>
  <c r="C106" i="6"/>
  <c r="C105" i="6"/>
  <c r="D105" i="6" s="1"/>
  <c r="C104" i="6"/>
  <c r="D104" i="6" s="1"/>
  <c r="C103" i="6"/>
  <c r="D103" i="6" s="1"/>
  <c r="C102" i="6"/>
  <c r="D102" i="6" s="1"/>
  <c r="C101" i="6"/>
  <c r="D101" i="6" s="1"/>
  <c r="C100" i="6"/>
  <c r="D100" i="6" s="1"/>
  <c r="C99" i="6"/>
  <c r="D99" i="6" s="1"/>
  <c r="C98" i="6"/>
  <c r="D98" i="6" s="1"/>
  <c r="C97" i="6"/>
  <c r="D97" i="6" s="1"/>
  <c r="C96" i="6"/>
  <c r="D96" i="6" s="1"/>
  <c r="D95" i="6"/>
  <c r="C95" i="6"/>
  <c r="C94" i="6"/>
  <c r="D94" i="6" s="1"/>
  <c r="C93" i="6"/>
  <c r="D93" i="6" s="1"/>
  <c r="C92" i="6"/>
  <c r="D92" i="6" s="1"/>
  <c r="C91" i="6"/>
  <c r="D91" i="6" s="1"/>
  <c r="C90" i="6"/>
  <c r="D90" i="6" s="1"/>
  <c r="C89" i="6"/>
  <c r="D89" i="6" s="1"/>
  <c r="C88" i="6"/>
  <c r="D88" i="6" s="1"/>
  <c r="C87" i="6"/>
  <c r="D87" i="6" s="1"/>
  <c r="C86" i="6"/>
  <c r="D86" i="6" s="1"/>
  <c r="C85" i="6"/>
  <c r="D85" i="6" s="1"/>
  <c r="D84" i="6"/>
  <c r="C84" i="6"/>
  <c r="C83" i="6"/>
  <c r="D83" i="6" s="1"/>
  <c r="C82" i="6"/>
  <c r="D82" i="6" s="1"/>
  <c r="D81" i="6"/>
  <c r="C81" i="6"/>
  <c r="C80" i="6"/>
  <c r="D80" i="6" s="1"/>
  <c r="C79" i="6"/>
  <c r="D79" i="6" s="1"/>
  <c r="C78" i="6"/>
  <c r="D78" i="6" s="1"/>
  <c r="C77" i="6"/>
  <c r="D77" i="6" s="1"/>
  <c r="C76" i="6"/>
  <c r="D76" i="6" s="1"/>
  <c r="C75" i="6"/>
  <c r="D75" i="6" s="1"/>
  <c r="C74" i="6"/>
  <c r="D74" i="6" s="1"/>
  <c r="D73" i="6"/>
  <c r="C73" i="6"/>
  <c r="C72" i="6"/>
  <c r="D72" i="6" s="1"/>
  <c r="C71" i="6"/>
  <c r="D71" i="6" s="1"/>
  <c r="C70" i="6"/>
  <c r="D70" i="6" s="1"/>
  <c r="C69" i="6"/>
  <c r="D69" i="6" s="1"/>
  <c r="C68" i="6"/>
  <c r="D68" i="6" s="1"/>
  <c r="C67" i="6"/>
  <c r="D67" i="6" s="1"/>
  <c r="C66" i="6"/>
  <c r="D66" i="6" s="1"/>
  <c r="C65" i="6"/>
  <c r="D65" i="6" s="1"/>
  <c r="C64" i="6"/>
  <c r="D64" i="6" s="1"/>
  <c r="C63" i="6"/>
  <c r="D63" i="6" s="1"/>
  <c r="D62" i="6"/>
  <c r="C62" i="6"/>
  <c r="C61" i="6"/>
  <c r="D61" i="6" s="1"/>
  <c r="C60" i="6"/>
  <c r="D60" i="6" s="1"/>
  <c r="C59" i="6"/>
  <c r="D59" i="6" s="1"/>
  <c r="C58" i="6"/>
  <c r="D58" i="6" s="1"/>
  <c r="C57" i="6"/>
  <c r="D57" i="6" s="1"/>
  <c r="C56" i="6"/>
  <c r="D56" i="6" s="1"/>
  <c r="C55" i="6"/>
  <c r="D55" i="6" s="1"/>
  <c r="C54" i="6"/>
  <c r="D54" i="6" s="1"/>
  <c r="C53" i="6"/>
  <c r="D53" i="6" s="1"/>
  <c r="C52" i="6"/>
  <c r="D52" i="6" s="1"/>
  <c r="D51" i="6"/>
  <c r="C51" i="6"/>
  <c r="C50" i="6"/>
  <c r="D50" i="6" s="1"/>
  <c r="C49" i="6"/>
  <c r="D49" i="6" s="1"/>
  <c r="C48" i="6"/>
  <c r="D48" i="6" s="1"/>
  <c r="C47" i="6"/>
  <c r="D47" i="6" s="1"/>
  <c r="C46" i="6"/>
  <c r="D46" i="6" s="1"/>
  <c r="C45" i="6"/>
  <c r="D45" i="6" s="1"/>
  <c r="C44" i="6"/>
  <c r="D44" i="6" s="1"/>
  <c r="C43" i="6"/>
  <c r="D43" i="6" s="1"/>
  <c r="C42" i="6"/>
  <c r="D42" i="6" s="1"/>
  <c r="C41" i="6"/>
  <c r="D41" i="6" s="1"/>
  <c r="D40" i="6"/>
  <c r="C40" i="6"/>
  <c r="C39" i="6"/>
  <c r="D39" i="6" s="1"/>
  <c r="C38" i="6"/>
  <c r="D38" i="6" s="1"/>
  <c r="C37" i="6"/>
  <c r="D37" i="6" s="1"/>
  <c r="C36" i="6"/>
  <c r="D36" i="6" s="1"/>
  <c r="D35" i="6"/>
  <c r="C35" i="6"/>
  <c r="C34" i="6"/>
  <c r="D34" i="6" s="1"/>
  <c r="C33" i="6"/>
  <c r="D33" i="6" s="1"/>
  <c r="C32" i="6"/>
  <c r="D32" i="6" s="1"/>
  <c r="C31" i="6"/>
  <c r="D31" i="6" s="1"/>
  <c r="C30" i="6"/>
  <c r="D30" i="6" s="1"/>
  <c r="D29" i="6"/>
  <c r="C29" i="6"/>
  <c r="C28" i="6"/>
  <c r="D28" i="6" s="1"/>
  <c r="C27" i="6"/>
  <c r="D27" i="6" s="1"/>
  <c r="C26" i="6"/>
  <c r="D26" i="6" s="1"/>
  <c r="C25" i="6"/>
  <c r="D25" i="6" s="1"/>
  <c r="D24" i="6"/>
  <c r="C24" i="6"/>
  <c r="C23" i="6"/>
  <c r="D23" i="6" s="1"/>
  <c r="D22" i="6"/>
  <c r="C22" i="6"/>
  <c r="C21" i="6"/>
  <c r="D21" i="6" s="1"/>
  <c r="C20" i="6"/>
  <c r="D20" i="6" s="1"/>
  <c r="C19" i="6"/>
  <c r="D19" i="6" s="1"/>
  <c r="C18" i="6"/>
  <c r="D18" i="6" s="1"/>
  <c r="C17" i="6"/>
  <c r="D17" i="6" s="1"/>
  <c r="C16" i="6"/>
  <c r="D16" i="6" s="1"/>
  <c r="C15" i="6"/>
  <c r="D15" i="6" s="1"/>
  <c r="C14" i="6"/>
  <c r="D14" i="6" s="1"/>
  <c r="C13" i="6"/>
  <c r="D13" i="6" s="1"/>
  <c r="C12" i="6"/>
  <c r="D12" i="6" s="1"/>
  <c r="C11" i="6"/>
  <c r="D11" i="6" s="1"/>
  <c r="C10" i="6"/>
  <c r="D10" i="6" s="1"/>
  <c r="C9" i="6"/>
  <c r="D9" i="6" s="1"/>
  <c r="C8" i="6"/>
  <c r="D8" i="6" s="1"/>
  <c r="C7" i="6"/>
  <c r="D7" i="6" s="1"/>
  <c r="D6" i="6"/>
  <c r="C6" i="6"/>
  <c r="C5" i="6"/>
  <c r="D5" i="6" s="1"/>
  <c r="C4" i="6"/>
  <c r="D4" i="6" s="1"/>
  <c r="C3" i="6"/>
  <c r="D3" i="6" s="1"/>
  <c r="C2" i="6"/>
  <c r="D2" i="6" s="1"/>
  <c r="D1" i="6"/>
  <c r="C1" i="6"/>
  <c r="A286" i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O2" i="5"/>
  <c r="L2" i="5"/>
  <c r="M2" i="5" s="1"/>
  <c r="N4" i="5"/>
  <c r="N5" i="5" s="1"/>
  <c r="N6" i="5" s="1"/>
  <c r="L7" i="5"/>
  <c r="M7" i="5" s="1"/>
  <c r="M3" i="5"/>
  <c r="O3" i="5"/>
  <c r="C19" i="4" s="1"/>
  <c r="O4" i="5"/>
  <c r="C23" i="4" s="1"/>
  <c r="O5" i="5"/>
  <c r="C25" i="4" s="1"/>
  <c r="O6" i="5"/>
  <c r="C27" i="4" s="1"/>
  <c r="C6" i="4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C12" i="4" l="1"/>
  <c r="A29" i="4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C20" i="4"/>
  <c r="A40" i="4" l="1"/>
  <c r="A41" i="4" s="1"/>
  <c r="C17" i="4"/>
  <c r="C35" i="4"/>
  <c r="C10" i="4"/>
  <c r="C32" i="4"/>
  <c r="A42" i="4" l="1"/>
  <c r="A43" i="4" s="1"/>
  <c r="A44" i="4" s="1"/>
  <c r="A45" i="4" s="1"/>
  <c r="C15" i="4"/>
  <c r="C37" i="4"/>
  <c r="C18" i="4" l="1"/>
  <c r="C22" i="4"/>
  <c r="C26" i="4" l="1"/>
  <c r="C2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<sst xmlns="http://schemas.openxmlformats.org/spreadsheetml/2006/main" count="1610" uniqueCount="1337">
  <si>
    <t>notes</t>
  </si>
  <si>
    <t>instruction</t>
  </si>
  <si>
    <t>Hex</t>
  </si>
  <si>
    <t>Address</t>
  </si>
  <si>
    <t>1EFF2FE1</t>
  </si>
  <si>
    <t>bx lr</t>
  </si>
  <si>
    <t>00000000</t>
  </si>
  <si>
    <t>Water</t>
  </si>
  <si>
    <t>Ice</t>
  </si>
  <si>
    <t>010051E3</t>
  </si>
  <si>
    <t>000000EA</t>
  </si>
  <si>
    <t>00077628</t>
  </si>
  <si>
    <t>mov r0, r1</t>
  </si>
  <si>
    <t>ldr r1, [pc, #0x3fc]</t>
  </si>
  <si>
    <t>cmp r0, r1</t>
  </si>
  <si>
    <t>bne #0x77648</t>
  </si>
  <si>
    <t>cmp r2, #0</t>
  </si>
  <si>
    <t>movne r0, r2</t>
  </si>
  <si>
    <t>moveq r0, r1</t>
  </si>
  <si>
    <t>cmp r2, #1</t>
  </si>
  <si>
    <t>beq #0x77684</t>
  </si>
  <si>
    <t>cmp r2, #2</t>
  </si>
  <si>
    <t>beq #0x779e4</t>
  </si>
  <si>
    <t>cmp r2, #3</t>
  </si>
  <si>
    <t>beq #0x77b30</t>
  </si>
  <si>
    <t>cmp r2, #4</t>
  </si>
  <si>
    <t>bne #0x77644</t>
  </si>
  <si>
    <t>sub r1, r0, #0x100</t>
  </si>
  <si>
    <t>subs r1, r1, #0x37</t>
  </si>
  <si>
    <t>ldreq r0, [pc, #0x3bc]</t>
  </si>
  <si>
    <t>beq #0x77644</t>
  </si>
  <si>
    <t>cmp r1, #0xeb</t>
  </si>
  <si>
    <t>ldreq r0, [pc, #0x3b4]</t>
  </si>
  <si>
    <t>ldr r1, [pc, #0x3b0]</t>
  </si>
  <si>
    <t>sub r2, r0, r1</t>
  </si>
  <si>
    <t>ldreq r0, [pc, #0x3a8]</t>
  </si>
  <si>
    <t>bgt #0x77844</t>
  </si>
  <si>
    <t>cmp r0, #0xab</t>
  </si>
  <si>
    <t>ldreq r0, [pc, #0x39c]</t>
  </si>
  <si>
    <t>bgt #0x77778</t>
  </si>
  <si>
    <t>cmp r0, #0x53</t>
  </si>
  <si>
    <t>ldreq r0, [pc, #0x390]</t>
  </si>
  <si>
    <t>bgt #0x77720</t>
  </si>
  <si>
    <t>cmp r0, #0x23</t>
  </si>
  <si>
    <t>moveq r0, #0x368</t>
  </si>
  <si>
    <t>bgt #0x776fc</t>
  </si>
  <si>
    <t>cmp r0, #0xd</t>
  </si>
  <si>
    <t>moveq r0, #0x3fc</t>
  </si>
  <si>
    <t>cmp r0, #0x12</t>
  </si>
  <si>
    <t>ldreq r0, [pc, #0x368]</t>
  </si>
  <si>
    <t>cmp r0, #0x13</t>
  </si>
  <si>
    <t>ldreq r0, [pc, #0x360]</t>
  </si>
  <si>
    <t>cmp r0, #0x14</t>
  </si>
  <si>
    <t>ldreq r0, [pc, #0x358]</t>
  </si>
  <si>
    <t>cmp r0, #0x2e</t>
  </si>
  <si>
    <t>moveq r0, #0x380</t>
  </si>
  <si>
    <t>cmp r0, #0x49</t>
  </si>
  <si>
    <t>ldreq r0, [pc, #0x344]</t>
  </si>
  <si>
    <t>cmp r0, #0x4c</t>
  </si>
  <si>
    <t>ldreq r0, [pc, #0x33c]</t>
  </si>
  <si>
    <t>cmp r0, #0x80</t>
  </si>
  <si>
    <t>ldreq r0, [pc, #0x334]</t>
  </si>
  <si>
    <t>bgt #0x77754</t>
  </si>
  <si>
    <t>cmp r0, #0x5b</t>
  </si>
  <si>
    <t>ldreq r0, [pc, #0x328]</t>
  </si>
  <si>
    <t>cmp r0, #0x75</t>
  </si>
  <si>
    <t>moveq r0, #0x400</t>
  </si>
  <si>
    <t>cmp r0, #0x78</t>
  </si>
  <si>
    <t>moveq r0, #0x384</t>
  </si>
  <si>
    <t>cmp r0, #0x82</t>
  </si>
  <si>
    <t>ldreq r0, [pc, #0x308]</t>
  </si>
  <si>
    <t>cmp r0, #0x8f</t>
  </si>
  <si>
    <t>ldreq r0, [pc, #0x300]</t>
  </si>
  <si>
    <t>cmp r0, #0x99</t>
  </si>
  <si>
    <t>ldreq r0, [pc, #0x2f8]</t>
  </si>
  <si>
    <t>ldr r2, [pc, #0x2f4]</t>
  </si>
  <si>
    <t>cmp r0, r2</t>
  </si>
  <si>
    <t>sub r1, r0, r2</t>
  </si>
  <si>
    <t>ldreq r0, [pc, #0x2ec]</t>
  </si>
  <si>
    <t>bgt #0x777ec</t>
  </si>
  <si>
    <t>cmp r0, #0x108</t>
  </si>
  <si>
    <t>ldreq r0, [pc, #0x2e0]</t>
  </si>
  <si>
    <t>bgt #0x777c4</t>
  </si>
  <si>
    <t>cmp r0, #0xae</t>
  </si>
  <si>
    <t>ldreq r0, [pc, #0x2d4]</t>
  </si>
  <si>
    <t>cmp r0, #0xf8</t>
  </si>
  <si>
    <t>ldreq r0, [pc, #0x2cc]</t>
  </si>
  <si>
    <t>cmp r0, #0xfa</t>
  </si>
  <si>
    <t>moveq r0, #0x36c</t>
  </si>
  <si>
    <t>subs r1, r1, #0x13</t>
  </si>
  <si>
    <t>ldreq r0, [pc, #0x2b4]</t>
  </si>
  <si>
    <t>cmp r1, #5</t>
  </si>
  <si>
    <t>ldreq r0, [pc, #0x2ac]</t>
  </si>
  <si>
    <t>cmp r1, #0x10</t>
  </si>
  <si>
    <t>ldreq r0, [pc, #0x2a4]</t>
  </si>
  <si>
    <t>cmp r1, #0x2a</t>
  </si>
  <si>
    <t>ldreq r0, [pc, #0x29c]</t>
  </si>
  <si>
    <t>bgt #0x77820</t>
  </si>
  <si>
    <t>cmp r1, #0x11</t>
  </si>
  <si>
    <t>ldreq r0, [pc, #0x290]</t>
  </si>
  <si>
    <t>cmp r1, #0x1d</t>
  </si>
  <si>
    <t>ldreq r0, [pc, #0x288]</t>
  </si>
  <si>
    <t>cmp r1, #0x20</t>
  </si>
  <si>
    <t>ldreq r0, [pc, #0x280]</t>
  </si>
  <si>
    <t>cmp r1, #0x32</t>
  </si>
  <si>
    <t>ldreq r0, [pc, #0x278]</t>
  </si>
  <si>
    <t>cmp r1, #0x3a</t>
  </si>
  <si>
    <t>ldreq r0, [pc, #0x270]</t>
  </si>
  <si>
    <t>cmp r1, #0x96</t>
  </si>
  <si>
    <t>ldreq r0, [pc, #0x268]</t>
  </si>
  <si>
    <t>cmp r2, #0x94</t>
  </si>
  <si>
    <t>ldreq r0, [pc, #0x260]</t>
  </si>
  <si>
    <t>bgt #0x77920</t>
  </si>
  <si>
    <t>cmp r2, #0x60</t>
  </si>
  <si>
    <t>ldreq r0, [pc, #0x254]</t>
  </si>
  <si>
    <t>bgt #0x778c8</t>
  </si>
  <si>
    <t>cmp r2, #0x53</t>
  </si>
  <si>
    <t>ldreq r0, [pc, #0x248]</t>
  </si>
  <si>
    <t>bgt #0x778a4</t>
  </si>
  <si>
    <t>ldreq r0, [pc, #0x23c]</t>
  </si>
  <si>
    <t>cmp r2, #0x2c</t>
  </si>
  <si>
    <t>moveq r0, #0x410</t>
  </si>
  <si>
    <t>cmp r2, #0x2e</t>
  </si>
  <si>
    <t>ldreq r0, [pc, #0x228]</t>
  </si>
  <si>
    <t>cmp r2, #0x3e</t>
  </si>
  <si>
    <t>ldreq r0, [pc, #0x220]</t>
  </si>
  <si>
    <t>cmp r2, #0x5a</t>
  </si>
  <si>
    <t>ldreq r0, [pc, #0x218]</t>
  </si>
  <si>
    <t>cmp r2, #0x5b</t>
  </si>
  <si>
    <t>ldreq r0, [pc, #0x210]</t>
  </si>
  <si>
    <t>cmp r2, #0x5f</t>
  </si>
  <si>
    <t>ldreq r0, [pc, #0x208]</t>
  </si>
  <si>
    <t>cmp r2, #0x83</t>
  </si>
  <si>
    <t>ldreq r0, [pc, #0x200]</t>
  </si>
  <si>
    <t>bgt #0x778fc</t>
  </si>
  <si>
    <t>cmp r2, #0x67</t>
  </si>
  <si>
    <t>ldreq r0, [pc, #0x1f4]</t>
  </si>
  <si>
    <t>cmp r2, #0x75</t>
  </si>
  <si>
    <t>ldreq r0, [pc, #0x1ec]</t>
  </si>
  <si>
    <t>cmp r2, #0x76</t>
  </si>
  <si>
    <t>ldreq r0, [pc, #0x1e4]</t>
  </si>
  <si>
    <t>cmp r2, #0x89</t>
  </si>
  <si>
    <t>ldreq r0, [pc, #0x1dc]</t>
  </si>
  <si>
    <t>cmp r2, #0x8a</t>
  </si>
  <si>
    <t>ldreq r0, [pc, #0x1d4]</t>
  </si>
  <si>
    <t>cmp r2, #0x8d</t>
  </si>
  <si>
    <t>moveq r0, #0x388</t>
  </si>
  <si>
    <t>cmp r2, #0xd7</t>
  </si>
  <si>
    <t>moveq r0, #0x390</t>
  </si>
  <si>
    <t>bgt #0x77988</t>
  </si>
  <si>
    <t>cmp r2, #0xc7</t>
  </si>
  <si>
    <t>ldreq r0, [pc, #0x1b0]</t>
  </si>
  <si>
    <t>bgt #0x77964</t>
  </si>
  <si>
    <t>cmp r2, #0x9c</t>
  </si>
  <si>
    <t>ldreq r0, [pc, #0x1a4]</t>
  </si>
  <si>
    <t>cmp r2, #0x9d</t>
  </si>
  <si>
    <t>ldreq r0, [pc, #0x19c]</t>
  </si>
  <si>
    <t>cmp r2, #0xc6</t>
  </si>
  <si>
    <t>ldreq r0, [pc, #0x194]</t>
  </si>
  <si>
    <t>cmp r2, #0xc8</t>
  </si>
  <si>
    <t>ldreq r0, [pc, #0x18c]</t>
  </si>
  <si>
    <t>cmp r2, #0xce</t>
  </si>
  <si>
    <t>ldreq r0, [pc, #0x184]</t>
  </si>
  <si>
    <t>cmp r2, #0xd5</t>
  </si>
  <si>
    <t>ldreq r0, [pc, #0x17c]</t>
  </si>
  <si>
    <t>cmp r2, #0xfa</t>
  </si>
  <si>
    <t>ldreq r0, [pc, #0x174]</t>
  </si>
  <si>
    <t>bgt #0x779bc</t>
  </si>
  <si>
    <t>cmp r2, #0xe3</t>
  </si>
  <si>
    <t>ldreq r0, [pc, #0x168]</t>
  </si>
  <si>
    <t>cmp r2, #0xf1</t>
  </si>
  <si>
    <t>ldreq r0, [pc, #0x160]</t>
  </si>
  <si>
    <t>cmp r2, #0xf3</t>
  </si>
  <si>
    <t>moveq r0, #0x420</t>
  </si>
  <si>
    <t>cmp r2, #0xfb</t>
  </si>
  <si>
    <t>ldreq r0, [pc, #0x14c]</t>
  </si>
  <si>
    <t>sub r1, r2, #0x100</t>
  </si>
  <si>
    <t>subs r1, r1, #1</t>
  </si>
  <si>
    <t>ldreq r0, [pc, #0x140]</t>
  </si>
  <si>
    <t>cmp r1, #1</t>
  </si>
  <si>
    <t>ldreq r0, [pc, #0x138]</t>
  </si>
  <si>
    <t>ldr r2, [pc, #0x134]</t>
  </si>
  <si>
    <t>addeq r0, r2, #0x1f0</t>
  </si>
  <si>
    <t>bgt #0x77a18</t>
  </si>
  <si>
    <t>moveq r0, #0x364</t>
  </si>
  <si>
    <t>ldreq r0, [pc, #0x10c]</t>
  </si>
  <si>
    <t>cmp r1, #0xa7</t>
  </si>
  <si>
    <t>ldreq r0, [pc, #0x104]</t>
  </si>
  <si>
    <t>cmp r1, #0xa8</t>
  </si>
  <si>
    <t>ldreq r0, [pc, #0xfc]</t>
  </si>
  <si>
    <t>ldreq r0, [pc, #0xc]</t>
  </si>
  <si>
    <t>ldreq r0, [pc, #4]</t>
  </si>
  <si>
    <t>0100A0E1</t>
  </si>
  <si>
    <t>FC139FE5</t>
  </si>
  <si>
    <t>010050E1</t>
  </si>
  <si>
    <t>0300001A</t>
  </si>
  <si>
    <t>000052E3</t>
  </si>
  <si>
    <t>0200A011</t>
  </si>
  <si>
    <t>0100A001</t>
  </si>
  <si>
    <t>010052E3</t>
  </si>
  <si>
    <t>0C00000A</t>
  </si>
  <si>
    <t>020052E3</t>
  </si>
  <si>
    <t>E200000A</t>
  </si>
  <si>
    <t>030052E3</t>
  </si>
  <si>
    <t>3301000A</t>
  </si>
  <si>
    <t>040052E3</t>
  </si>
  <si>
    <t>F6FFFF1A</t>
  </si>
  <si>
    <t>011C40E2</t>
  </si>
  <si>
    <t>371051E2</t>
  </si>
  <si>
    <t>BC039F05</t>
  </si>
  <si>
    <t>F2FFFF0A</t>
  </si>
  <si>
    <t>EB0051E3</t>
  </si>
  <si>
    <t>B4039F05</t>
  </si>
  <si>
    <t>B0139FE5</t>
  </si>
  <si>
    <t>012040E0</t>
  </si>
  <si>
    <t>A8039F05</t>
  </si>
  <si>
    <t>EAFFFF0A</t>
  </si>
  <si>
    <t>690000CA</t>
  </si>
  <si>
    <t>AB0050E3</t>
  </si>
  <si>
    <t>9C039F05</t>
  </si>
  <si>
    <t>E6FFFF0A</t>
  </si>
  <si>
    <t>320000CA</t>
  </si>
  <si>
    <t>530050E3</t>
  </si>
  <si>
    <t>90039F05</t>
  </si>
  <si>
    <t>E2FFFF0A</t>
  </si>
  <si>
    <t>180000CA</t>
  </si>
  <si>
    <t>230050E3</t>
  </si>
  <si>
    <t>DA0FA003</t>
  </si>
  <si>
    <t>DEFFFF0A</t>
  </si>
  <si>
    <t>0B0000CA</t>
  </si>
  <si>
    <t>0D0050E3</t>
  </si>
  <si>
    <t>FF0FA003</t>
  </si>
  <si>
    <t>DAFFFF0A</t>
  </si>
  <si>
    <t>120050E3</t>
  </si>
  <si>
    <t>68039F05</t>
  </si>
  <si>
    <t>D7FFFF0A</t>
  </si>
  <si>
    <t>130050E3</t>
  </si>
  <si>
    <t>60039F05</t>
  </si>
  <si>
    <t>D4FFFF0A</t>
  </si>
  <si>
    <t>140050E3</t>
  </si>
  <si>
    <t>58039F05</t>
  </si>
  <si>
    <t>2E0050E3</t>
  </si>
  <si>
    <t>0E0DA003</t>
  </si>
  <si>
    <t>CEFFFF0A</t>
  </si>
  <si>
    <t>490050E3</t>
  </si>
  <si>
    <t>44039F05</t>
  </si>
  <si>
    <t>CBFFFF0A</t>
  </si>
  <si>
    <t>4C0050E3</t>
  </si>
  <si>
    <t>3C039F05</t>
  </si>
  <si>
    <t>800050E3</t>
  </si>
  <si>
    <t>34039F05</t>
  </si>
  <si>
    <t>C5FFFF0A</t>
  </si>
  <si>
    <t>080000CA</t>
  </si>
  <si>
    <t>5B0050E3</t>
  </si>
  <si>
    <t>28039F05</t>
  </si>
  <si>
    <t>C1FFFF0A</t>
  </si>
  <si>
    <t>750050E3</t>
  </si>
  <si>
    <t>010BA003</t>
  </si>
  <si>
    <t>BEFFFF0A</t>
  </si>
  <si>
    <t>780050E3</t>
  </si>
  <si>
    <t>E10FA003</t>
  </si>
  <si>
    <t>820050E3</t>
  </si>
  <si>
    <t>08039F05</t>
  </si>
  <si>
    <t>B8FFFF0A</t>
  </si>
  <si>
    <t>8F0050E3</t>
  </si>
  <si>
    <t>00039F05</t>
  </si>
  <si>
    <t>B5FFFF0A</t>
  </si>
  <si>
    <t>990050E3</t>
  </si>
  <si>
    <t>F8029F05</t>
  </si>
  <si>
    <t>F4229FE5</t>
  </si>
  <si>
    <t>020050E1</t>
  </si>
  <si>
    <t>021040E0</t>
  </si>
  <si>
    <t>EC029F05</t>
  </si>
  <si>
    <t>ADFFFF0A</t>
  </si>
  <si>
    <t>160000CA</t>
  </si>
  <si>
    <t>420F50E3</t>
  </si>
  <si>
    <t>E0029F05</t>
  </si>
  <si>
    <t>A9FFFF0A</t>
  </si>
  <si>
    <t>AE0050E3</t>
  </si>
  <si>
    <t>D4029F05</t>
  </si>
  <si>
    <t>A5FFFF0A</t>
  </si>
  <si>
    <t>F80050E3</t>
  </si>
  <si>
    <t>CC029F05</t>
  </si>
  <si>
    <t>A2FFFF0A</t>
  </si>
  <si>
    <t>FA0050E3</t>
  </si>
  <si>
    <t>DB0FA003</t>
  </si>
  <si>
    <t>131051E2</t>
  </si>
  <si>
    <t>B4029F05</t>
  </si>
  <si>
    <t>9BFFFF0A</t>
  </si>
  <si>
    <t>050051E3</t>
  </si>
  <si>
    <t>AC029F05</t>
  </si>
  <si>
    <t>98FFFF0A</t>
  </si>
  <si>
    <t>100051E3</t>
  </si>
  <si>
    <t>A4029F05</t>
  </si>
  <si>
    <t>2A0051E3</t>
  </si>
  <si>
    <t>9C029F05</t>
  </si>
  <si>
    <t>92FFFF0A</t>
  </si>
  <si>
    <t>110051E3</t>
  </si>
  <si>
    <t>90029F05</t>
  </si>
  <si>
    <t>8EFFFF0A</t>
  </si>
  <si>
    <t>1D0051E3</t>
  </si>
  <si>
    <t>88029F05</t>
  </si>
  <si>
    <t>8BFFFF0A</t>
  </si>
  <si>
    <t>200051E3</t>
  </si>
  <si>
    <t>80029F05</t>
  </si>
  <si>
    <t>320051E3</t>
  </si>
  <si>
    <t>78029F05</t>
  </si>
  <si>
    <t>85FFFF0A</t>
  </si>
  <si>
    <t>3A0051E3</t>
  </si>
  <si>
    <t>70029F05</t>
  </si>
  <si>
    <t>82FFFF0A</t>
  </si>
  <si>
    <t>960051E3</t>
  </si>
  <si>
    <t>68029F05</t>
  </si>
  <si>
    <t>940052E3</t>
  </si>
  <si>
    <t>60029F05</t>
  </si>
  <si>
    <t>7CFFFF0A</t>
  </si>
  <si>
    <t>600052E3</t>
  </si>
  <si>
    <t>54029F05</t>
  </si>
  <si>
    <t>78FFFF0A</t>
  </si>
  <si>
    <t>530052E3</t>
  </si>
  <si>
    <t>48029F05</t>
  </si>
  <si>
    <t>74FFFF0A</t>
  </si>
  <si>
    <t>3C029F05</t>
  </si>
  <si>
    <t>70FFFF0A</t>
  </si>
  <si>
    <t>2C0052E3</t>
  </si>
  <si>
    <t>410EA003</t>
  </si>
  <si>
    <t>6DFFFF0A</t>
  </si>
  <si>
    <t>2E0052E3</t>
  </si>
  <si>
    <t>28029F05</t>
  </si>
  <si>
    <t>6AFFFF0A</t>
  </si>
  <si>
    <t>3E0052E3</t>
  </si>
  <si>
    <t>20029F05</t>
  </si>
  <si>
    <t>5A0052E3</t>
  </si>
  <si>
    <t>18029F05</t>
  </si>
  <si>
    <t>64FFFF0A</t>
  </si>
  <si>
    <t>5B0052E3</t>
  </si>
  <si>
    <t>10029F05</t>
  </si>
  <si>
    <t>61FFFF0A</t>
  </si>
  <si>
    <t>5F0052E3</t>
  </si>
  <si>
    <t>08029F05</t>
  </si>
  <si>
    <t>830052E3</t>
  </si>
  <si>
    <t>00029F05</t>
  </si>
  <si>
    <t>5BFFFF0A</t>
  </si>
  <si>
    <t>670052E3</t>
  </si>
  <si>
    <t>F4019F05</t>
  </si>
  <si>
    <t>57FFFF0A</t>
  </si>
  <si>
    <t>750052E3</t>
  </si>
  <si>
    <t>EC019F05</t>
  </si>
  <si>
    <t>54FFFF0A</t>
  </si>
  <si>
    <t>760052E3</t>
  </si>
  <si>
    <t>E4019F05</t>
  </si>
  <si>
    <t>890052E3</t>
  </si>
  <si>
    <t>DC019F05</t>
  </si>
  <si>
    <t>4EFFFF0A</t>
  </si>
  <si>
    <t>8A0052E3</t>
  </si>
  <si>
    <t>D4019F05</t>
  </si>
  <si>
    <t>4BFFFF0A</t>
  </si>
  <si>
    <t>8D0052E3</t>
  </si>
  <si>
    <t>E20FA003</t>
  </si>
  <si>
    <t>D70052E3</t>
  </si>
  <si>
    <t>390EA003</t>
  </si>
  <si>
    <t>45FFFF0A</t>
  </si>
  <si>
    <t>150000CA</t>
  </si>
  <si>
    <t>C70052E3</t>
  </si>
  <si>
    <t>B0019F05</t>
  </si>
  <si>
    <t>41FFFF0A</t>
  </si>
  <si>
    <t>9C0052E3</t>
  </si>
  <si>
    <t>A4019F05</t>
  </si>
  <si>
    <t>3DFFFF0A</t>
  </si>
  <si>
    <t>9D0052E3</t>
  </si>
  <si>
    <t>9C019F05</t>
  </si>
  <si>
    <t>3AFFFF0A</t>
  </si>
  <si>
    <t>C60052E3</t>
  </si>
  <si>
    <t>94019F05</t>
  </si>
  <si>
    <t>C80052E3</t>
  </si>
  <si>
    <t>8C019F05</t>
  </si>
  <si>
    <t>34FFFF0A</t>
  </si>
  <si>
    <t>CE0052E3</t>
  </si>
  <si>
    <t>84019F05</t>
  </si>
  <si>
    <t>31FFFF0A</t>
  </si>
  <si>
    <t>D50052E3</t>
  </si>
  <si>
    <t>7C019F05</t>
  </si>
  <si>
    <t>FA0052E3</t>
  </si>
  <si>
    <t>74019F05</t>
  </si>
  <si>
    <t>2BFFFF0A</t>
  </si>
  <si>
    <t>E30052E3</t>
  </si>
  <si>
    <t>68019F05</t>
  </si>
  <si>
    <t>27FFFF0A</t>
  </si>
  <si>
    <t>F10052E3</t>
  </si>
  <si>
    <t>60019F05</t>
  </si>
  <si>
    <t>24FFFF0A</t>
  </si>
  <si>
    <t>F30052E3</t>
  </si>
  <si>
    <t>420EA003</t>
  </si>
  <si>
    <t>FB0052E3</t>
  </si>
  <si>
    <t>4C019F05</t>
  </si>
  <si>
    <t>1EFFFF0A</t>
  </si>
  <si>
    <t>011C42E2</t>
  </si>
  <si>
    <t>011051E2</t>
  </si>
  <si>
    <t>40019F05</t>
  </si>
  <si>
    <t>1AFFFF0A</t>
  </si>
  <si>
    <t>38019F05</t>
  </si>
  <si>
    <t>34219FE5</t>
  </si>
  <si>
    <t>1F0E8202</t>
  </si>
  <si>
    <t>12FFFF0A</t>
  </si>
  <si>
    <t>060000CA</t>
  </si>
  <si>
    <t>D90FA003</t>
  </si>
  <si>
    <t>0EFFFF0A</t>
  </si>
  <si>
    <t>0C019F05</t>
  </si>
  <si>
    <t>A70051E3</t>
  </si>
  <si>
    <t>04019F05</t>
  </si>
  <si>
    <t>07FFFF0A</t>
  </si>
  <si>
    <t>A80051E3</t>
  </si>
  <si>
    <t>FC009F05</t>
  </si>
  <si>
    <t>0B040000</t>
  </si>
  <si>
    <t>CF010000</t>
  </si>
  <si>
    <t>6A030000</t>
  </si>
  <si>
    <t>7F030000</t>
  </si>
  <si>
    <t>FD000000</t>
  </si>
  <si>
    <t>FE000000</t>
  </si>
  <si>
    <t>6B030000</t>
  </si>
  <si>
    <t>FF000000</t>
  </si>
  <si>
    <t>01040000</t>
  </si>
  <si>
    <t>02040000</t>
  </si>
  <si>
    <t>03040000</t>
  </si>
  <si>
    <t>08040000</t>
  </si>
  <si>
    <t>04040000</t>
  </si>
  <si>
    <t>05040000</t>
  </si>
  <si>
    <t>6E030000</t>
  </si>
  <si>
    <t>06040000</t>
  </si>
  <si>
    <t>07040000</t>
  </si>
  <si>
    <t>0E040000</t>
  </si>
  <si>
    <t>6D030000</t>
  </si>
  <si>
    <t>0C040000</t>
  </si>
  <si>
    <t>0D040000</t>
  </si>
  <si>
    <t>6F030000</t>
  </si>
  <si>
    <t>0F040000</t>
  </si>
  <si>
    <t>7D030000</t>
  </si>
  <si>
    <t>7E030000</t>
  </si>
  <si>
    <t>1A040000</t>
  </si>
  <si>
    <t>1B040000</t>
  </si>
  <si>
    <t>1C040000</t>
  </si>
  <si>
    <t>1D040000</t>
  </si>
  <si>
    <t>1E040000</t>
  </si>
  <si>
    <t>1F040000</t>
  </si>
  <si>
    <t>8E030000</t>
  </si>
  <si>
    <t>8F030000</t>
  </si>
  <si>
    <t>09040000</t>
  </si>
  <si>
    <t>0C009F05</t>
  </si>
  <si>
    <t>C2FEFF0A</t>
  </si>
  <si>
    <t>04009F05</t>
  </si>
  <si>
    <t>0A040000</t>
  </si>
  <si>
    <t>Move</t>
  </si>
  <si>
    <t>r2</t>
  </si>
  <si>
    <t>d3040000</t>
  </si>
  <si>
    <t>d1040000</t>
  </si>
  <si>
    <t>Output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</si>
  <si>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</si>
  <si>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</si>
  <si>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</si>
  <si>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</si>
  <si>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</si>
  <si>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</si>
  <si>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</si>
  <si>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</si>
  <si>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</si>
  <si>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</si>
  <si>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</si>
  <si>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</si>
  <si>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</si>
  <si>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</si>
  <si>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</si>
  <si>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</si>
  <si>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</si>
  <si>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</si>
  <si>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</si>
  <si>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</si>
  <si>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</si>
  <si>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</si>
  <si>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</si>
  <si>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</si>
  <si>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</si>
  <si>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</si>
  <si>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</si>
  <si>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</si>
  <si>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</si>
  <si>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</si>
  <si>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</si>
  <si>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</si>
  <si>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</si>
  <si>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</si>
  <si>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</si>
  <si>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</si>
  <si>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</si>
  <si>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</si>
  <si>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</si>
  <si>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</si>
  <si>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</si>
  <si>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</si>
  <si>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</si>
  <si>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</si>
  <si>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</si>
  <si>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</si>
  <si>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</si>
  <si>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</si>
  <si>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</si>
  <si>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</si>
  <si>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</si>
  <si>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</si>
  <si>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</si>
  <si>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</si>
  <si>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</si>
  <si>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</si>
  <si>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</si>
  <si>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</si>
  <si>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</si>
  <si>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</si>
  <si>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</si>
  <si>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</si>
  <si>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</si>
  <si>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</si>
  <si>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</si>
  <si>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</si>
  <si>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</si>
  <si>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</si>
  <si>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</si>
  <si>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</si>
  <si>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</si>
  <si>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</si>
  <si>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</si>
  <si>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</si>
  <si>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</si>
  <si>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</si>
  <si>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</si>
  <si>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</si>
  <si>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</si>
  <si>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</si>
  <si>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</si>
  <si>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</si>
  <si>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</si>
  <si>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</si>
  <si>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</si>
  <si>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</si>
  <si>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</si>
  <si>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</si>
  <si>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</si>
  <si>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</si>
  <si>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</si>
  <si>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</si>
  <si>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</si>
  <si>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</si>
  <si>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</si>
  <si>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</si>
  <si>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</si>
  <si>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</si>
  <si>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</si>
  <si>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</si>
  <si>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</si>
  <si>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</si>
  <si>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</si>
  <si>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</si>
  <si>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</si>
  <si>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</si>
  <si>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</si>
  <si>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</si>
  <si>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</si>
  <si>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</si>
  <si>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</si>
  <si>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</si>
  <si>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</si>
  <si>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</si>
  <si>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</si>
  <si>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</si>
  <si>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</si>
  <si>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</si>
  <si>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</si>
  <si>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</si>
  <si>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</si>
  <si>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</si>
  <si>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</si>
  <si>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</si>
  <si>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</si>
  <si>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</si>
  <si>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</si>
  <si>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</si>
  <si>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</si>
  <si>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</si>
  <si>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</si>
  <si>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</si>
  <si>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</si>
  <si>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</si>
  <si>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</si>
  <si>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</si>
  <si>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</si>
  <si>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</si>
  <si>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</si>
  <si>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</si>
  <si>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</si>
  <si>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</si>
  <si>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</si>
  <si>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</si>
  <si>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</si>
  <si>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</si>
  <si>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</si>
  <si>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</si>
  <si>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</si>
  <si>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</si>
  <si>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</si>
  <si>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</si>
  <si>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</si>
  <si>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</si>
  <si>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</si>
  <si>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</si>
  <si>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</si>
  <si>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</si>
  <si>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</si>
  <si>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</si>
  <si>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</si>
  <si>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</si>
  <si>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</si>
  <si>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</si>
  <si>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</si>
  <si>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</si>
  <si>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</si>
  <si>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</si>
  <si>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</si>
  <si>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</si>
  <si>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</si>
  <si>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</si>
  <si>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</si>
  <si>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</si>
  <si>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</si>
  <si>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</si>
  <si>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</si>
  <si>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</si>
  <si>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</si>
  <si>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</si>
  <si>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</si>
  <si>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</si>
  <si>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</si>
  <si>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</si>
  <si>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</si>
  <si>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</si>
  <si>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</si>
  <si>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</si>
  <si>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</si>
  <si>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</si>
  <si>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</si>
  <si>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</si>
  <si>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</si>
  <si>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</si>
  <si>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</si>
  <si>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</si>
  <si>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</si>
  <si>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</si>
  <si>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</si>
  <si>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</si>
  <si>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</si>
  <si>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</si>
  <si>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</si>
  <si>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</si>
  <si>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</si>
  <si>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</si>
  <si>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</si>
  <si>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</si>
  <si>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</si>
  <si>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</si>
  <si>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</si>
  <si>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</si>
  <si>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</si>
  <si>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</si>
  <si>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</si>
  <si>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</si>
  <si>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</si>
  <si>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</si>
  <si>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</si>
  <si>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</si>
  <si>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</si>
  <si>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</si>
  <si>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</si>
  <si>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</si>
  <si>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</si>
  <si>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</si>
  <si>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</si>
  <si>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</si>
  <si>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</si>
  <si>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</si>
  <si>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</si>
  <si>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</si>
  <si>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</si>
  <si>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</si>
  <si>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</si>
  <si>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</si>
  <si>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</si>
  <si>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</si>
  <si>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</si>
  <si>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</si>
  <si>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</si>
  <si>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</si>
  <si>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</si>
  <si>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</si>
  <si>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</si>
  <si>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</si>
  <si>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</si>
  <si>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</si>
  <si>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</si>
  <si>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</si>
  <si>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</si>
  <si>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</si>
  <si>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</si>
  <si>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</si>
  <si>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</si>
  <si>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</si>
  <si>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</si>
  <si>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</si>
  <si>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</si>
  <si>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</si>
  <si>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</si>
  <si>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</si>
  <si>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</si>
  <si>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</si>
  <si>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</si>
  <si>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</si>
  <si>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</si>
  <si>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</si>
  <si>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</si>
  <si>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</si>
  <si>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</si>
  <si>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</si>
  <si>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</si>
  <si>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</si>
  <si>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</si>
  <si>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</si>
  <si>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</si>
  <si>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</si>
  <si>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</si>
  <si>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</si>
  <si>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</si>
  <si>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</si>
  <si>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</si>
  <si>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</si>
  <si>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</si>
  <si>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</si>
  <si>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</si>
  <si>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</si>
  <si>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</si>
  <si>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</si>
  <si>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</si>
  <si>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</si>
  <si>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</si>
  <si>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</si>
  <si>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</si>
  <si>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</si>
  <si>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</si>
  <si>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</si>
  <si>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</si>
  <si>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</si>
  <si>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</si>
  <si>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</si>
  <si>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</si>
  <si>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</si>
  <si>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</si>
  <si>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</si>
  <si>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</si>
  <si>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</si>
  <si>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</si>
  <si>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</si>
  <si>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</si>
  <si>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</si>
  <si>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</si>
  <si>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</si>
  <si>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</si>
  <si>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</si>
  <si>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</si>
  <si>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</si>
  <si>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</si>
  <si>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</si>
  <si>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</si>
  <si>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</si>
  <si>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</si>
  <si>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</si>
  <si>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</si>
  <si>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</si>
  <si>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</si>
  <si>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</si>
  <si>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</si>
  <si>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</si>
  <si>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</si>
  <si>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</si>
  <si>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</si>
  <si>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</si>
  <si>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</si>
  <si>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</si>
  <si>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</si>
  <si>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</si>
  <si>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</si>
  <si>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</si>
  <si>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</si>
  <si>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</si>
  <si>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</si>
  <si>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</si>
  <si>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</si>
  <si>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</si>
  <si>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</si>
  <si>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</si>
  <si>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</si>
  <si>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</si>
  <si>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</si>
  <si>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</si>
  <si>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</si>
  <si>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</si>
  <si>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</si>
  <si>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</si>
  <si>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</si>
  <si>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</si>
  <si>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</si>
  <si>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</si>
  <si>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</si>
  <si>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</si>
  <si>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</si>
  <si>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</si>
  <si>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</si>
  <si>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</si>
  <si>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</si>
  <si>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</si>
  <si>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</si>
  <si>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</si>
  <si>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</si>
  <si>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</si>
  <si>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</si>
  <si>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</si>
  <si>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</si>
  <si>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</si>
  <si>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</si>
  <si>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</si>
  <si>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</si>
  <si>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</si>
  <si>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</si>
  <si>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</si>
  <si>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</si>
  <si>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</si>
  <si>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</si>
  <si>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</si>
  <si>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</si>
  <si>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</si>
  <si>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</si>
  <si>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</si>
  <si>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</si>
  <si>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</si>
  <si>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</si>
  <si>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</si>
  <si>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</si>
  <si>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</si>
  <si>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</si>
  <si>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</si>
  <si>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</si>
  <si>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</si>
  <si>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</si>
  <si>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</si>
  <si>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</si>
  <si>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</si>
  <si>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</si>
  <si>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</si>
  <si>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</si>
  <si>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</si>
  <si>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</si>
  <si>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</si>
  <si>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</si>
  <si>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</si>
  <si>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</si>
  <si>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</si>
  <si>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</si>
  <si>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</si>
  <si>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</si>
  <si>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</si>
  <si>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</si>
  <si>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</si>
  <si>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</si>
  <si>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</si>
  <si>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</si>
  <si>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</si>
  <si>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</si>
  <si>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</si>
  <si>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</si>
  <si>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</si>
  <si>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</si>
  <si>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</si>
  <si>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</si>
  <si>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</si>
  <si>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</si>
  <si>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</si>
  <si>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</si>
  <si>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</si>
  <si>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</si>
  <si>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</si>
  <si>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</si>
  <si>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</si>
  <si>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</si>
  <si>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</si>
  <si>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</si>
  <si>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</si>
  <si>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</si>
  <si>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</si>
  <si>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</si>
  <si>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</si>
  <si>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</si>
  <si>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</si>
  <si>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</si>
  <si>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</si>
  <si>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</si>
  <si>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</si>
  <si>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</si>
  <si>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</si>
  <si>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</si>
  <si>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</si>
  <si>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</si>
  <si>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</si>
  <si>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</si>
  <si>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</si>
  <si>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</si>
  <si>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</si>
  <si>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</si>
  <si>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</si>
  <si>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</si>
  <si>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</si>
  <si>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</si>
  <si>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</si>
  <si>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</si>
  <si>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</si>
  <si>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</si>
  <si>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</si>
  <si>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</si>
  <si>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</si>
  <si>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</si>
  <si>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</si>
  <si>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</si>
  <si>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</si>
  <si>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</si>
  <si>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</si>
  <si>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</si>
  <si>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</si>
  <si>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</si>
  <si>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</si>
  <si>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</si>
  <si>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</si>
  <si>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</si>
  <si>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</si>
  <si>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</si>
  <si>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</si>
  <si>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</si>
  <si>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</si>
  <si>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</si>
  <si>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</si>
  <si>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</si>
  <si>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</si>
  <si>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</si>
  <si>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</si>
  <si>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</si>
  <si>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</si>
  <si>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</si>
  <si>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</si>
  <si>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</si>
  <si>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</si>
  <si>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</si>
  <si>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</si>
  <si>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</si>
  <si>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</si>
  <si>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</si>
  <si>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</si>
  <si>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</si>
  <si>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</si>
  <si>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</si>
  <si>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</si>
  <si>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</si>
  <si>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</si>
  <si>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</si>
  <si>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</si>
  <si>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</si>
  <si>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</si>
  <si>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</si>
  <si>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</si>
  <si>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</si>
  <si>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</si>
  <si>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</si>
  <si>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</si>
  <si>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</si>
  <si>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</si>
  <si>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</si>
  <si>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</si>
  <si>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</si>
  <si>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</si>
  <si>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</si>
  <si>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</si>
  <si>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</si>
  <si>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</si>
  <si>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</si>
  <si>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</si>
  <si>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</si>
  <si>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</si>
  <si>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</si>
  <si>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</si>
  <si>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</si>
  <si>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</si>
  <si>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</si>
  <si>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</si>
  <si>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</si>
  <si>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</si>
  <si>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</si>
  <si>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</si>
  <si>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</si>
  <si>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</si>
  <si>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</si>
  <si>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</si>
  <si>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</si>
  <si>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</si>
  <si>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</si>
  <si>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</si>
  <si>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</si>
  <si>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</si>
  <si>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</si>
  <si>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</si>
  <si>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</si>
  <si>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</si>
  <si>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</si>
  <si>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</si>
  <si>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</si>
  <si>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</si>
  <si>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</si>
  <si>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</si>
  <si>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</si>
  <si>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</si>
  <si>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</si>
  <si>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</si>
  <si>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</si>
  <si>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</si>
  <si>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</si>
  <si>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</si>
  <si>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</si>
  <si>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</si>
  <si>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</si>
  <si>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</si>
  <si>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</si>
  <si>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</si>
  <si>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</si>
  <si>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</si>
  <si>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</si>
  <si>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</si>
  <si>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</si>
  <si>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</si>
  <si>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</si>
  <si>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</si>
  <si>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</si>
  <si>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</si>
  <si>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</si>
  <si>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</si>
  <si>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</si>
  <si>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</si>
  <si>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</si>
  <si>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</si>
  <si>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</si>
  <si>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</si>
  <si>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</si>
  <si>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</si>
  <si>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</si>
  <si>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</si>
  <si>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</si>
  <si>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</si>
  <si>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</si>
  <si>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</si>
  <si>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</si>
  <si>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</si>
  <si>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</si>
  <si>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</si>
  <si>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</si>
  <si>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</si>
  <si>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</si>
  <si>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</si>
  <si>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</si>
  <si>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</si>
  <si>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</si>
  <si>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</si>
  <si>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</si>
  <si>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</si>
  <si>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</si>
  <si>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</si>
  <si>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</si>
  <si>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</si>
  <si>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</si>
  <si>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</si>
  <si>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</si>
  <si>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</si>
  <si>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</si>
  <si>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</si>
  <si>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</si>
  <si>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</si>
  <si>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</si>
  <si>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</si>
  <si>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</si>
  <si>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</si>
  <si>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</si>
  <si>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</si>
  <si>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</si>
  <si>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</si>
  <si>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</si>
  <si>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</si>
  <si>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</si>
  <si>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</si>
  <si>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</si>
  <si>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</si>
  <si>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</si>
  <si>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</si>
  <si>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</si>
  <si>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</si>
  <si>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</si>
  <si>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</si>
  <si>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</si>
  <si>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</si>
  <si>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</si>
  <si>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</si>
  <si>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</si>
  <si>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</si>
  <si>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</si>
  <si>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</si>
  <si>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</si>
  <si>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</si>
  <si>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</si>
  <si>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</si>
  <si>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</si>
  <si>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</si>
  <si>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</si>
  <si>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</si>
  <si>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</si>
  <si>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</si>
  <si>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</si>
  <si>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</si>
  <si>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</si>
  <si>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</si>
  <si>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</si>
  <si>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</si>
  <si>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</si>
  <si>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</si>
  <si>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</si>
  <si>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</si>
  <si>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</si>
  <si>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</si>
  <si>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</si>
  <si>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</si>
  <si>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</si>
  <si>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</si>
  <si>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</si>
  <si>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</si>
  <si>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</si>
  <si>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</si>
  <si>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</si>
  <si>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</si>
  <si>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</si>
  <si>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</si>
  <si>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</si>
  <si>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</si>
  <si>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</si>
  <si>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</si>
  <si>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</si>
  <si>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</si>
  <si>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</si>
  <si>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</si>
  <si>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</si>
  <si>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2201</t>
  </si>
  <si>
    <t>index r1 (moved to r0)</t>
  </si>
  <si>
    <t>r2 parameter</t>
  </si>
  <si>
    <t>Not 0</t>
  </si>
  <si>
    <t>r1</t>
  </si>
  <si>
    <t>0B04</t>
  </si>
  <si>
    <t>3701</t>
  </si>
  <si>
    <t>2202</t>
  </si>
  <si>
    <t>0a04</t>
  </si>
  <si>
    <t>Note</t>
  </si>
  <si>
    <t>Fire</t>
  </si>
  <si>
    <t>Rain</t>
  </si>
  <si>
    <t>Base</t>
  </si>
  <si>
    <t>Other</t>
  </si>
  <si>
    <t>Electric</t>
  </si>
  <si>
    <t>C902</t>
  </si>
  <si>
    <t>CA02</t>
  </si>
  <si>
    <t>CF01</t>
  </si>
  <si>
    <t>6A03</t>
  </si>
  <si>
    <t>6302</t>
  </si>
  <si>
    <t>Residual</t>
  </si>
  <si>
    <t>6F03</t>
  </si>
  <si>
    <t>A602</t>
  </si>
  <si>
    <t>Start</t>
  </si>
  <si>
    <t>Used by Dusk Mane</t>
  </si>
  <si>
    <t>used by Dawn Wing</t>
  </si>
  <si>
    <t>Used by Solgaleo</t>
  </si>
  <si>
    <t>Used by Lunala</t>
  </si>
  <si>
    <t>D002</t>
  </si>
  <si>
    <t>Shiny</t>
  </si>
  <si>
    <t>D304</t>
  </si>
  <si>
    <t>D102</t>
  </si>
  <si>
    <t>Electrify?</t>
  </si>
  <si>
    <t>D104</t>
  </si>
  <si>
    <t>8E03</t>
  </si>
  <si>
    <t>8F03</t>
  </si>
  <si>
    <t>Inflict Burn</t>
  </si>
  <si>
    <t>Explode</t>
  </si>
  <si>
    <t>Destroying Screens</t>
  </si>
  <si>
    <t>Decidueye</t>
  </si>
  <si>
    <t>Primal Groudon</t>
  </si>
  <si>
    <t>1B04</t>
  </si>
  <si>
    <t>Incineroar</t>
  </si>
  <si>
    <t>Hit</t>
  </si>
  <si>
    <t>Heal</t>
  </si>
  <si>
    <t>1E04</t>
  </si>
  <si>
    <t>1F04</t>
  </si>
  <si>
    <t>Mega Rayquaza</t>
  </si>
  <si>
    <t>1C04</t>
  </si>
  <si>
    <t>Poison</t>
  </si>
  <si>
    <t>1D04</t>
  </si>
  <si>
    <t>Empowered</t>
  </si>
  <si>
    <t>Force Switch</t>
  </si>
  <si>
    <t>0F04</t>
  </si>
  <si>
    <t>7D03</t>
  </si>
  <si>
    <t>7E03</t>
  </si>
  <si>
    <t>Battle Bond</t>
  </si>
  <si>
    <t>Set</t>
  </si>
  <si>
    <t>1A04</t>
  </si>
  <si>
    <t>0904</t>
  </si>
  <si>
    <t>Ghost User</t>
  </si>
  <si>
    <t>Sun</t>
  </si>
  <si>
    <t>0804</t>
  </si>
  <si>
    <t>0404</t>
  </si>
  <si>
    <t>0504</t>
  </si>
  <si>
    <t>6C03</t>
  </si>
  <si>
    <t>U-Turn</t>
  </si>
  <si>
    <t>Steal</t>
  </si>
  <si>
    <t>0E04</t>
  </si>
  <si>
    <t>6D03</t>
  </si>
  <si>
    <t>0C04</t>
  </si>
  <si>
    <t>0D04</t>
  </si>
  <si>
    <t>6E03</t>
  </si>
  <si>
    <t>0604</t>
  </si>
  <si>
    <t>0704</t>
  </si>
  <si>
    <t>0104</t>
  </si>
  <si>
    <t>0204</t>
  </si>
  <si>
    <t>0304</t>
  </si>
  <si>
    <t>0004</t>
  </si>
  <si>
    <t>6B03</t>
  </si>
  <si>
    <t>FF03</t>
  </si>
  <si>
    <t>Drain</t>
  </si>
  <si>
    <t>FE03</t>
  </si>
  <si>
    <t>FC03</t>
  </si>
  <si>
    <t>7F03</t>
  </si>
  <si>
    <t>FD03</t>
  </si>
  <si>
    <t>Return special move animation sequence</t>
  </si>
  <si>
    <t>move r1, parameter r2</t>
  </si>
  <si>
    <t>sub r0, r1, 0x100</t>
  </si>
  <si>
    <t>cmp r0, 0x22</t>
  </si>
  <si>
    <t>check for Secret power</t>
  </si>
  <si>
    <t>cmp r2, 0x0</t>
  </si>
  <si>
    <t>parameter is 0, use regular</t>
  </si>
  <si>
    <t>otherwise parameter is the file #</t>
  </si>
  <si>
    <t>branch to exit</t>
  </si>
  <si>
    <t>Count</t>
  </si>
  <si>
    <t>not secret power</t>
  </si>
  <si>
    <t>cmp r2, 0x1</t>
  </si>
  <si>
    <t>cmp r2, 0x3</t>
  </si>
  <si>
    <t>Len</t>
  </si>
  <si>
    <t>Offset</t>
  </si>
  <si>
    <t>table 2</t>
  </si>
  <si>
    <t>table 3</t>
  </si>
  <si>
    <t>table 4</t>
  </si>
  <si>
    <t>if 1, load 1 table address</t>
  </si>
  <si>
    <t>if 2, load 2 table address</t>
  </si>
  <si>
    <t>if 3, load 3 table address</t>
  </si>
  <si>
    <t>if 4, load 4 table address</t>
  </si>
  <si>
    <t>go to start of search loop</t>
  </si>
  <si>
    <t>mov r4, 0x0</t>
  </si>
  <si>
    <t>set iterator</t>
  </si>
  <si>
    <t>push {r2, r3, r4, r5}</t>
  </si>
  <si>
    <t>ldrh r0, [r2]</t>
  </si>
  <si>
    <t>get move index</t>
  </si>
  <si>
    <t>check for match</t>
  </si>
  <si>
    <t>branch to load and return</t>
  </si>
  <si>
    <t>add r4, r4, 0x1</t>
  </si>
  <si>
    <t>cmp r4, r5</t>
  </si>
  <si>
    <t>check if done</t>
  </si>
  <si>
    <t>continue loop</t>
  </si>
  <si>
    <t>otherwise return move index</t>
  </si>
  <si>
    <t>load special animation sequence index</t>
  </si>
  <si>
    <t>go to return</t>
  </si>
  <si>
    <t>cmp r1, 0x320</t>
  </si>
  <si>
    <t>last free slot is 800 = 0x320</t>
  </si>
  <si>
    <t>addhi r0, r0, r1</t>
  </si>
  <si>
    <t>if 801 or higher, get offset</t>
  </si>
  <si>
    <t>and add to move index</t>
  </si>
  <si>
    <t>parameter is 1 or higher</t>
  </si>
  <si>
    <t>index &lt;= 800, return move index</t>
  </si>
  <si>
    <t>B4010000</t>
  </si>
  <si>
    <t>436 = 0x1B4</t>
  </si>
  <si>
    <t>table 1, set these via relocation patch table to point to tables</t>
  </si>
  <si>
    <t>Table values</t>
  </si>
  <si>
    <t>Sanity check</t>
  </si>
  <si>
    <t>Len hex</t>
  </si>
  <si>
    <t>1) Enter offset of the first table into the red cell</t>
  </si>
  <si>
    <t>2) Copy the 4 orange cells in order into battle.cro starting at that offset</t>
  </si>
  <si>
    <t>3) Make 4 new relocation patch entries to write the 4 offsets to the addresses in the indicated slots at the end of the function</t>
  </si>
  <si>
    <t>offset to end of special sequences, set this manually</t>
  </si>
  <si>
    <t>3C002DE9</t>
  </si>
  <si>
    <t>010C41E2</t>
  </si>
  <si>
    <t>220050E3</t>
  </si>
  <si>
    <t>180000EA</t>
  </si>
  <si>
    <t>0400002A</t>
  </si>
  <si>
    <t>320E51E3</t>
  </si>
  <si>
    <t>60009F85</t>
  </si>
  <si>
    <t>01008080</t>
  </si>
  <si>
    <t>140000EA</t>
  </si>
  <si>
    <t>58309F05</t>
  </si>
  <si>
    <t>4150A003</t>
  </si>
  <si>
    <t>0600000A</t>
  </si>
  <si>
    <t>4C309F35</t>
  </si>
  <si>
    <t>0550A033</t>
  </si>
  <si>
    <t>48309F05</t>
  </si>
  <si>
    <t>0250A003</t>
  </si>
  <si>
    <t>44309F85</t>
  </si>
  <si>
    <t>0250A083</t>
  </si>
  <si>
    <t>0040A0E3</t>
  </si>
  <si>
    <t>B000D2E1</t>
  </si>
  <si>
    <t>0400000A</t>
  </si>
  <si>
    <t>014084E2</t>
  </si>
  <si>
    <t>050054E1</t>
  </si>
  <si>
    <t>F8FFFF3A</t>
  </si>
  <si>
    <t>3C00BDE8</t>
  </si>
  <si>
    <t>1400009A</t>
  </si>
  <si>
    <t>00142F50</t>
  </si>
  <si>
    <t>add r2, r3, r4, lsl #2</t>
  </si>
  <si>
    <t>r2 is table start + 4*iter</t>
  </si>
  <si>
    <t>ldrh r0, [r2, 0x2]</t>
  </si>
  <si>
    <t>042183E0</t>
  </si>
  <si>
    <t>B200D2E1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</si>
</sst>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quotePrefix="1" applyFont="1" applyFill="1"/>
    <xf numFmtId="0" fontId="2" fillId="5" borderId="0" xfId="0" quotePrefix="1" applyFont="1" applyFill="1"/>
    <xf numFmtId="0" fontId="1" fillId="0" borderId="0" xfId="0" applyFont="1" applyFill="1"/>
    <xf numFmtId="0" fontId="2" fillId="0" borderId="0" xfId="0" quotePrefix="1" applyFont="1" applyFill="1"/>
    <xf numFmtId="0" fontId="2" fillId="0" borderId="0" xfId="0" applyFont="1" applyFill="1"/>
    <xf numFmtId="0" fontId="3" fillId="0" borderId="0" xfId="0" quotePrefix="1" applyFont="1" applyFill="1"/>
    <xf numFmtId="11" fontId="2" fillId="0" borderId="0" xfId="0" applyNumberFormat="1" applyFont="1"/>
    <xf numFmtId="0" fontId="0" fillId="0" borderId="0" xfId="0" quotePrefix="1"/>
    <xf numFmtId="0" fontId="4" fillId="0" borderId="0" xfId="0" applyFont="1"/>
    <xf numFmtId="0" fontId="0" fillId="2" borderId="0" xfId="0" applyFill="1"/>
    <xf numFmtId="0" fontId="4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23FF-BCC0-4C2B-BBFA-83B683128D8B}">
  <dimension ref="A1:F80"/>
  <sheetViews>
    <sheetView tabSelected="1" zoomScale="85" zoomScaleNormal="85" workbookViewId="0">
      <pane ySplit="1" topLeftCell="A2" activePane="bottomLeft" state="frozen"/>
      <selection pane="bottomLeft" activeCell="D26" sqref="D26"/>
    </sheetView>
  </sheetViews>
  <sheetFormatPr defaultRowHeight="15.9" x14ac:dyDescent="0.45"/>
  <cols>
    <col min="1" max="1" width="10.84375" style="1" customWidth="1"/>
    <col min="2" max="2" width="10.07421875" style="1" bestFit="1" customWidth="1"/>
    <col min="3" max="3" width="34.765625" style="1" bestFit="1" customWidth="1"/>
    <col min="4" max="4" width="45.921875" style="1" customWidth="1"/>
    <col min="5" max="8" width="9.23046875" style="1"/>
    <col min="9" max="11" width="2.3046875" style="1" bestFit="1" customWidth="1"/>
    <col min="12" max="16384" width="9.23046875" style="1"/>
  </cols>
  <sheetData>
    <row r="1" spans="1:4" x14ac:dyDescent="0.45">
      <c r="A1" s="14" t="s">
        <v>3</v>
      </c>
      <c r="B1" s="14" t="s">
        <v>2</v>
      </c>
      <c r="C1" s="14" t="s">
        <v>1</v>
      </c>
      <c r="D1" s="14" t="s">
        <v>0</v>
      </c>
    </row>
    <row r="2" spans="1:4" x14ac:dyDescent="0.45">
      <c r="A2" s="14" t="s">
        <v>1251</v>
      </c>
      <c r="B2" s="14"/>
      <c r="C2" s="14"/>
      <c r="D2" s="14" t="s">
        <v>1252</v>
      </c>
    </row>
    <row r="3" spans="1:4" x14ac:dyDescent="0.45">
      <c r="A3" s="15" t="s">
        <v>11</v>
      </c>
      <c r="B3" s="16" t="s">
        <v>1305</v>
      </c>
      <c r="C3" s="16" t="s">
        <v>1276</v>
      </c>
      <c r="D3" s="16"/>
    </row>
    <row r="4" spans="1:4" x14ac:dyDescent="0.45">
      <c r="A4" s="10" t="str">
        <f t="shared" ref="A4:A45" si="0">DEC2HEX(HEX2DEC(A3)+4,8)</f>
        <v>0007762C</v>
      </c>
      <c r="B4" s="10" t="s">
        <v>1306</v>
      </c>
      <c r="C4" s="10" t="s">
        <v>1253</v>
      </c>
      <c r="D4" s="10" t="s">
        <v>1255</v>
      </c>
    </row>
    <row r="5" spans="1:4" x14ac:dyDescent="0.45">
      <c r="A5" s="10" t="str">
        <f t="shared" si="0"/>
        <v>00077630</v>
      </c>
      <c r="B5" s="13" t="s">
        <v>1307</v>
      </c>
      <c r="C5" s="10" t="s">
        <v>1254</v>
      </c>
      <c r="D5" s="10"/>
    </row>
    <row r="6" spans="1:4" x14ac:dyDescent="0.45">
      <c r="A6" s="6" t="str">
        <f t="shared" si="0"/>
        <v>00077634</v>
      </c>
      <c r="B6" s="7" t="s">
        <v>195</v>
      </c>
      <c r="C6" s="6" t="str">
        <f>_xlfn.CONCAT("bne 0x",A11)</f>
        <v>bne 0x00077648</v>
      </c>
      <c r="D6" s="6" t="s">
        <v>1261</v>
      </c>
    </row>
    <row r="7" spans="1:4" x14ac:dyDescent="0.45">
      <c r="A7" s="10" t="str">
        <f t="shared" si="0"/>
        <v>00077638</v>
      </c>
      <c r="B7" s="13" t="s">
        <v>196</v>
      </c>
      <c r="C7" s="10" t="s">
        <v>1256</v>
      </c>
      <c r="D7" s="10"/>
    </row>
    <row r="8" spans="1:4" x14ac:dyDescent="0.45">
      <c r="A8" s="10" t="str">
        <f t="shared" si="0"/>
        <v>0007763C</v>
      </c>
      <c r="B8" s="13" t="s">
        <v>198</v>
      </c>
      <c r="C8" s="10" t="s">
        <v>18</v>
      </c>
      <c r="D8" s="10" t="s">
        <v>1257</v>
      </c>
    </row>
    <row r="9" spans="1:4" x14ac:dyDescent="0.45">
      <c r="A9" s="10" t="str">
        <f t="shared" si="0"/>
        <v>00077640</v>
      </c>
      <c r="B9" s="10" t="s">
        <v>197</v>
      </c>
      <c r="C9" s="10" t="s">
        <v>17</v>
      </c>
      <c r="D9" s="10" t="s">
        <v>1258</v>
      </c>
    </row>
    <row r="10" spans="1:4" x14ac:dyDescent="0.45">
      <c r="A10" s="10" t="str">
        <f t="shared" si="0"/>
        <v>00077644</v>
      </c>
      <c r="B10" s="10" t="s">
        <v>1308</v>
      </c>
      <c r="C10" s="10" t="str">
        <f>_xlfn.CONCAT("b 0x",A36)</f>
        <v>b 0x000776AC</v>
      </c>
      <c r="D10" s="10" t="s">
        <v>1259</v>
      </c>
    </row>
    <row r="11" spans="1:4" x14ac:dyDescent="0.45">
      <c r="A11" s="6" t="str">
        <f t="shared" si="0"/>
        <v>00077648</v>
      </c>
      <c r="B11" s="7" t="s">
        <v>199</v>
      </c>
      <c r="C11" s="6" t="s">
        <v>1262</v>
      </c>
      <c r="D11" s="6"/>
    </row>
    <row r="12" spans="1:4" x14ac:dyDescent="0.45">
      <c r="A12" s="6" t="str">
        <f t="shared" si="0"/>
        <v>0007764C</v>
      </c>
      <c r="B12" s="7" t="s">
        <v>1309</v>
      </c>
      <c r="C12" s="6" t="str">
        <f>_xlfn.CONCAT("bhs 0x",A18)</f>
        <v>bhs 0x00077664</v>
      </c>
      <c r="D12" s="6" t="s">
        <v>1293</v>
      </c>
    </row>
    <row r="13" spans="1:4" x14ac:dyDescent="0.45">
      <c r="A13" s="3" t="str">
        <f t="shared" si="0"/>
        <v>00077650</v>
      </c>
      <c r="B13" s="4" t="s">
        <v>1310</v>
      </c>
      <c r="C13" s="3" t="s">
        <v>1288</v>
      </c>
      <c r="D13" s="3" t="s">
        <v>1289</v>
      </c>
    </row>
    <row r="14" spans="1:4" x14ac:dyDescent="0.45">
      <c r="A14" s="3" t="str">
        <f t="shared" si="0"/>
        <v>00077654</v>
      </c>
      <c r="B14" s="4" t="s">
        <v>1330</v>
      </c>
      <c r="C14" s="3" t="str">
        <f>_xlfn.CONCAT("bls 0x",A36)</f>
        <v>bls 0x000776AC</v>
      </c>
      <c r="D14" s="3" t="s">
        <v>1294</v>
      </c>
    </row>
    <row r="15" spans="1:4" x14ac:dyDescent="0.45">
      <c r="A15" s="3" t="str">
        <f t="shared" si="0"/>
        <v>00077658</v>
      </c>
      <c r="B15" s="3" t="s">
        <v>1311</v>
      </c>
      <c r="C15" s="3" t="str">
        <f>_xlfn.CONCAT("ldrhi r0, [pc, #",HEX2DEC(A41)-HEX2DEC(A15)-8,"]")</f>
        <v>ldrhi r0, [pc, #96]</v>
      </c>
      <c r="D15" s="3" t="s">
        <v>1291</v>
      </c>
    </row>
    <row r="16" spans="1:4" x14ac:dyDescent="0.45">
      <c r="A16" s="3" t="str">
        <f t="shared" si="0"/>
        <v>0007765C</v>
      </c>
      <c r="B16" s="4" t="s">
        <v>1312</v>
      </c>
      <c r="C16" s="3" t="s">
        <v>1290</v>
      </c>
      <c r="D16" s="3" t="s">
        <v>1292</v>
      </c>
    </row>
    <row r="17" spans="1:6" x14ac:dyDescent="0.45">
      <c r="A17" s="3" t="str">
        <f t="shared" si="0"/>
        <v>00077660</v>
      </c>
      <c r="B17" s="3" t="s">
        <v>1313</v>
      </c>
      <c r="C17" s="3" t="str">
        <f>_xlfn.CONCAT("b 0x",A$39)</f>
        <v>b 0x000776B8</v>
      </c>
      <c r="D17" s="3" t="s">
        <v>1287</v>
      </c>
    </row>
    <row r="18" spans="1:6" x14ac:dyDescent="0.45">
      <c r="A18" s="6" t="str">
        <f t="shared" si="0"/>
        <v>00077664</v>
      </c>
      <c r="B18" s="7" t="s">
        <v>1314</v>
      </c>
      <c r="C18" s="6" t="str">
        <f>_xlfn.CONCAT("ldreq r3, [pc, #",HEX2DEC(A42)-HEX2DEC(A18)-8,"]")</f>
        <v>ldreq r3, [pc, #88]</v>
      </c>
      <c r="D18" s="6" t="s">
        <v>1269</v>
      </c>
    </row>
    <row r="19" spans="1:6" x14ac:dyDescent="0.45">
      <c r="A19" s="6" t="str">
        <f t="shared" si="0"/>
        <v>00077668</v>
      </c>
      <c r="B19" s="7" t="s">
        <v>1315</v>
      </c>
      <c r="C19" s="6" t="str">
        <f>_xlfn.CONCAT("moveq r5, 0x",_xlfn.XLOOKUP(VALUE(MID(D18,4,1)),'Table Builder'!H:H,'Table Builder'!O:O))</f>
        <v>moveq r5, 0x41</v>
      </c>
      <c r="D19" s="6"/>
    </row>
    <row r="20" spans="1:6" x14ac:dyDescent="0.45">
      <c r="A20" s="6" t="str">
        <f t="shared" si="0"/>
        <v>0007766C</v>
      </c>
      <c r="B20" s="7" t="s">
        <v>1316</v>
      </c>
      <c r="C20" s="6" t="str">
        <f>_xlfn.CONCAT("beq 0x",A28)</f>
        <v>beq 0x0007768C</v>
      </c>
      <c r="D20" s="6" t="s">
        <v>1273</v>
      </c>
    </row>
    <row r="21" spans="1:6" x14ac:dyDescent="0.45">
      <c r="A21" s="6" t="str">
        <f t="shared" si="0"/>
        <v>00077670</v>
      </c>
      <c r="B21" s="7" t="s">
        <v>203</v>
      </c>
      <c r="C21" s="6" t="s">
        <v>1263</v>
      </c>
      <c r="D21" s="6"/>
    </row>
    <row r="22" spans="1:6" x14ac:dyDescent="0.45">
      <c r="A22" s="6" t="str">
        <f t="shared" si="0"/>
        <v>00077674</v>
      </c>
      <c r="B22" s="6" t="s">
        <v>1317</v>
      </c>
      <c r="C22" s="6" t="str">
        <f>_xlfn.CONCAT("ldrlo r3, [pc, #",HEX2DEC(A43)-HEX2DEC(A22)-8,"]")</f>
        <v>ldrlo r3, [pc, #76]</v>
      </c>
      <c r="D22" s="6" t="s">
        <v>1270</v>
      </c>
    </row>
    <row r="23" spans="1:6" x14ac:dyDescent="0.45">
      <c r="A23" s="6" t="str">
        <f t="shared" si="0"/>
        <v>00077678</v>
      </c>
      <c r="B23" s="6" t="s">
        <v>1318</v>
      </c>
      <c r="C23" s="6" t="str">
        <f>_xlfn.CONCAT("movlo r5, 0x",_xlfn.XLOOKUP(VALUE(MID(D22,4,1)),'Table Builder'!H:H,'Table Builder'!O:O))</f>
        <v>movlo r5, 0x5</v>
      </c>
      <c r="D23" s="6"/>
    </row>
    <row r="24" spans="1:6" x14ac:dyDescent="0.45">
      <c r="A24" s="6" t="str">
        <f t="shared" si="0"/>
        <v>0007767C</v>
      </c>
      <c r="B24" s="7" t="s">
        <v>1319</v>
      </c>
      <c r="C24" s="6" t="str">
        <f>_xlfn.CONCAT("ldreq r3, [pc, #",HEX2DEC(A44)-HEX2DEC(A24)-8,"]")</f>
        <v>ldreq r3, [pc, #72]</v>
      </c>
      <c r="D24" s="6" t="s">
        <v>1271</v>
      </c>
      <c r="E24" s="5"/>
      <c r="F24" s="5"/>
    </row>
    <row r="25" spans="1:6" x14ac:dyDescent="0.45">
      <c r="A25" s="6" t="str">
        <f t="shared" si="0"/>
        <v>00077680</v>
      </c>
      <c r="B25" s="7" t="s">
        <v>1320</v>
      </c>
      <c r="C25" s="6" t="str">
        <f>_xlfn.CONCAT("moveq r5, 0x",_xlfn.XLOOKUP(VALUE(MID(D24,4,1)),'Table Builder'!H:H,'Table Builder'!O:O))</f>
        <v>moveq r5, 0x2</v>
      </c>
      <c r="D25" s="6"/>
      <c r="E25" s="5"/>
      <c r="F25" s="5"/>
    </row>
    <row r="26" spans="1:6" x14ac:dyDescent="0.45">
      <c r="A26" s="6" t="str">
        <f t="shared" si="0"/>
        <v>00077684</v>
      </c>
      <c r="B26" s="7" t="s">
        <v>1321</v>
      </c>
      <c r="C26" s="6" t="str">
        <f>_xlfn.CONCAT("ldrhi r3, [pc, #",HEX2DEC(A45)-HEX2DEC(A26)-8,"]")</f>
        <v>ldrhi r3, [pc, #68]</v>
      </c>
      <c r="D26" s="6" t="s">
        <v>1272</v>
      </c>
      <c r="E26" s="5"/>
      <c r="F26" s="5"/>
    </row>
    <row r="27" spans="1:6" x14ac:dyDescent="0.45">
      <c r="A27" s="6" t="str">
        <f t="shared" si="0"/>
        <v>00077688</v>
      </c>
      <c r="B27" s="7" t="s">
        <v>1322</v>
      </c>
      <c r="C27" s="6" t="str">
        <f>_xlfn.CONCAT("movhi r5, 0x",_xlfn.XLOOKUP(VALUE(MID(D26,4,1)),'Table Builder'!H:H,'Table Builder'!O:O))</f>
        <v>movhi r5, 0x2</v>
      </c>
      <c r="D27" s="6"/>
      <c r="E27" s="5"/>
      <c r="F27" s="5"/>
    </row>
    <row r="28" spans="1:6" x14ac:dyDescent="0.45">
      <c r="A28" s="16" t="str">
        <f t="shared" si="0"/>
        <v>0007768C</v>
      </c>
      <c r="B28" s="16" t="s">
        <v>1323</v>
      </c>
      <c r="C28" s="16" t="s">
        <v>1274</v>
      </c>
      <c r="D28" s="17" t="s">
        <v>1275</v>
      </c>
      <c r="E28" s="5"/>
      <c r="F28" s="5"/>
    </row>
    <row r="29" spans="1:6" x14ac:dyDescent="0.45">
      <c r="A29" s="8" t="str">
        <f t="shared" si="0"/>
        <v>00077690</v>
      </c>
      <c r="B29" s="9" t="s">
        <v>1335</v>
      </c>
      <c r="C29" s="8" t="s">
        <v>1332</v>
      </c>
      <c r="D29" s="8" t="s">
        <v>1333</v>
      </c>
      <c r="E29" s="5"/>
      <c r="F29" s="5"/>
    </row>
    <row r="30" spans="1:6" x14ac:dyDescent="0.45">
      <c r="A30" s="8" t="str">
        <f t="shared" si="0"/>
        <v>00077694</v>
      </c>
      <c r="B30" s="9" t="s">
        <v>1324</v>
      </c>
      <c r="C30" s="8" t="s">
        <v>1277</v>
      </c>
      <c r="D30" s="8" t="s">
        <v>1278</v>
      </c>
      <c r="F30" s="5"/>
    </row>
    <row r="31" spans="1:6" x14ac:dyDescent="0.45">
      <c r="A31" s="8" t="str">
        <f t="shared" si="0"/>
        <v>00077698</v>
      </c>
      <c r="B31" s="9" t="s">
        <v>194</v>
      </c>
      <c r="C31" s="8" t="s">
        <v>14</v>
      </c>
      <c r="D31" s="8" t="s">
        <v>1279</v>
      </c>
      <c r="E31" s="5"/>
      <c r="F31" s="5"/>
    </row>
    <row r="32" spans="1:6" x14ac:dyDescent="0.45">
      <c r="A32" s="8" t="str">
        <f t="shared" si="0"/>
        <v>0007769C</v>
      </c>
      <c r="B32" s="8" t="s">
        <v>1325</v>
      </c>
      <c r="C32" s="8" t="str">
        <f>_xlfn.CONCAT("beq 0x",A38)</f>
        <v>beq 0x000776B4</v>
      </c>
      <c r="D32" s="8" t="s">
        <v>1280</v>
      </c>
    </row>
    <row r="33" spans="1:4" x14ac:dyDescent="0.45">
      <c r="A33" s="8" t="str">
        <f t="shared" si="0"/>
        <v>000776A0</v>
      </c>
      <c r="B33" s="9" t="s">
        <v>1326</v>
      </c>
      <c r="C33" s="8" t="s">
        <v>1281</v>
      </c>
      <c r="D33" s="8"/>
    </row>
    <row r="34" spans="1:4" x14ac:dyDescent="0.45">
      <c r="A34" s="8" t="str">
        <f t="shared" si="0"/>
        <v>000776A4</v>
      </c>
      <c r="B34" s="9" t="s">
        <v>1327</v>
      </c>
      <c r="C34" s="8" t="s">
        <v>1282</v>
      </c>
      <c r="D34" s="8" t="s">
        <v>1283</v>
      </c>
    </row>
    <row r="35" spans="1:4" x14ac:dyDescent="0.45">
      <c r="A35" s="8" t="str">
        <f t="shared" si="0"/>
        <v>000776A8</v>
      </c>
      <c r="B35" s="8" t="s">
        <v>1328</v>
      </c>
      <c r="C35" s="8" t="str">
        <f>_xlfn.CONCAT("blo 0x",A29)</f>
        <v>blo 0x00077690</v>
      </c>
      <c r="D35" s="8" t="s">
        <v>1284</v>
      </c>
    </row>
    <row r="36" spans="1:4" x14ac:dyDescent="0.45">
      <c r="A36" s="11" t="str">
        <f t="shared" si="0"/>
        <v>000776AC</v>
      </c>
      <c r="B36" s="12" t="s">
        <v>192</v>
      </c>
      <c r="C36" s="11" t="s">
        <v>12</v>
      </c>
      <c r="D36" s="11" t="s">
        <v>1285</v>
      </c>
    </row>
    <row r="37" spans="1:4" x14ac:dyDescent="0.45">
      <c r="A37" s="11" t="str">
        <f t="shared" si="0"/>
        <v>000776B0</v>
      </c>
      <c r="B37" s="12" t="s">
        <v>10</v>
      </c>
      <c r="C37" s="11" t="str">
        <f>_xlfn.CONCAT("b 0x",A39)</f>
        <v>b 0x000776B8</v>
      </c>
      <c r="D37" s="11"/>
    </row>
    <row r="38" spans="1:4" x14ac:dyDescent="0.45">
      <c r="A38" s="16" t="str">
        <f t="shared" si="0"/>
        <v>000776B4</v>
      </c>
      <c r="B38" s="16" t="s">
        <v>1336</v>
      </c>
      <c r="C38" s="16" t="s">
        <v>1334</v>
      </c>
      <c r="D38" s="16" t="s">
        <v>1286</v>
      </c>
    </row>
    <row r="39" spans="1:4" x14ac:dyDescent="0.45">
      <c r="A39" s="16" t="str">
        <f t="shared" si="0"/>
        <v>000776B8</v>
      </c>
      <c r="B39" s="16" t="s">
        <v>1329</v>
      </c>
      <c r="C39" s="16" t="str">
        <f>SUBSTITUTE(C3,"push","pop")</f>
        <v>pop {r2, r3, r4, r5}</v>
      </c>
      <c r="D39" s="16"/>
    </row>
    <row r="40" spans="1:4" x14ac:dyDescent="0.45">
      <c r="A40" s="16" t="str">
        <f t="shared" si="0"/>
        <v>000776BC</v>
      </c>
      <c r="B40" s="15" t="s">
        <v>4</v>
      </c>
      <c r="C40" s="16" t="s">
        <v>5</v>
      </c>
      <c r="D40" s="16"/>
    </row>
    <row r="41" spans="1:4" x14ac:dyDescent="0.45">
      <c r="A41" s="16" t="str">
        <f t="shared" si="0"/>
        <v>000776C0</v>
      </c>
      <c r="B41" s="1" t="s">
        <v>1295</v>
      </c>
      <c r="C41" s="1" t="s">
        <v>1296</v>
      </c>
      <c r="D41" s="1" t="s">
        <v>1304</v>
      </c>
    </row>
    <row r="42" spans="1:4" x14ac:dyDescent="0.45">
      <c r="A42" s="16" t="str">
        <f t="shared" si="0"/>
        <v>000776C4</v>
      </c>
      <c r="B42" s="2" t="s">
        <v>6</v>
      </c>
      <c r="D42" s="1" t="s">
        <v>1297</v>
      </c>
    </row>
    <row r="43" spans="1:4" x14ac:dyDescent="0.45">
      <c r="A43" s="16" t="str">
        <f t="shared" si="0"/>
        <v>000776C8</v>
      </c>
      <c r="B43" s="2" t="s">
        <v>6</v>
      </c>
      <c r="D43" s="1" t="s">
        <v>1266</v>
      </c>
    </row>
    <row r="44" spans="1:4" x14ac:dyDescent="0.45">
      <c r="A44" s="16" t="str">
        <f t="shared" si="0"/>
        <v>000776CC</v>
      </c>
      <c r="B44" s="2" t="s">
        <v>6</v>
      </c>
      <c r="D44" s="1" t="s">
        <v>1267</v>
      </c>
    </row>
    <row r="45" spans="1:4" x14ac:dyDescent="0.45">
      <c r="A45" s="16" t="str">
        <f t="shared" si="0"/>
        <v>000776D0</v>
      </c>
      <c r="B45" s="2" t="s">
        <v>6</v>
      </c>
      <c r="D45" s="1" t="s">
        <v>1268</v>
      </c>
    </row>
    <row r="46" spans="1:4" x14ac:dyDescent="0.45">
      <c r="A46" s="16"/>
    </row>
    <row r="47" spans="1:4" x14ac:dyDescent="0.45">
      <c r="A47" s="16"/>
    </row>
    <row r="48" spans="1:4" x14ac:dyDescent="0.45">
      <c r="A48" s="16"/>
    </row>
    <row r="49" spans="1:1" x14ac:dyDescent="0.45">
      <c r="A49" s="16"/>
    </row>
    <row r="50" spans="1:1" x14ac:dyDescent="0.45">
      <c r="A50" s="16"/>
    </row>
    <row r="51" spans="1:1" x14ac:dyDescent="0.45">
      <c r="A51" s="16"/>
    </row>
    <row r="52" spans="1:1" x14ac:dyDescent="0.45">
      <c r="A52" s="16"/>
    </row>
    <row r="53" spans="1:1" x14ac:dyDescent="0.45">
      <c r="A53" s="16"/>
    </row>
    <row r="54" spans="1:1" x14ac:dyDescent="0.45">
      <c r="A54" s="16"/>
    </row>
    <row r="55" spans="1:1" x14ac:dyDescent="0.45">
      <c r="A55" s="16"/>
    </row>
    <row r="56" spans="1:1" x14ac:dyDescent="0.45">
      <c r="A56" s="16"/>
    </row>
    <row r="57" spans="1:1" x14ac:dyDescent="0.45">
      <c r="A57" s="16"/>
    </row>
    <row r="58" spans="1:1" x14ac:dyDescent="0.45">
      <c r="A58" s="16"/>
    </row>
    <row r="59" spans="1:1" x14ac:dyDescent="0.45">
      <c r="A59" s="16"/>
    </row>
    <row r="60" spans="1:1" x14ac:dyDescent="0.45">
      <c r="A60" s="16"/>
    </row>
    <row r="61" spans="1:1" x14ac:dyDescent="0.45">
      <c r="A61" s="16"/>
    </row>
    <row r="62" spans="1:1" x14ac:dyDescent="0.45">
      <c r="A62" s="16"/>
    </row>
    <row r="63" spans="1:1" x14ac:dyDescent="0.45">
      <c r="A63" s="16"/>
    </row>
    <row r="64" spans="1:1" x14ac:dyDescent="0.45">
      <c r="A64" s="16"/>
    </row>
    <row r="65" spans="1:1" x14ac:dyDescent="0.45">
      <c r="A65" s="16"/>
    </row>
    <row r="66" spans="1:1" x14ac:dyDescent="0.45">
      <c r="A66" s="16"/>
    </row>
    <row r="67" spans="1:1" x14ac:dyDescent="0.45">
      <c r="A67" s="16"/>
    </row>
    <row r="68" spans="1:1" x14ac:dyDescent="0.45">
      <c r="A68" s="16"/>
    </row>
    <row r="69" spans="1:1" x14ac:dyDescent="0.45">
      <c r="A69" s="16"/>
    </row>
    <row r="70" spans="1:1" x14ac:dyDescent="0.45">
      <c r="A70" s="16"/>
    </row>
    <row r="71" spans="1:1" x14ac:dyDescent="0.45">
      <c r="A71" s="16"/>
    </row>
    <row r="72" spans="1:1" x14ac:dyDescent="0.45">
      <c r="A72" s="16"/>
    </row>
    <row r="73" spans="1:1" x14ac:dyDescent="0.45">
      <c r="A73" s="16"/>
    </row>
    <row r="74" spans="1:1" x14ac:dyDescent="0.45">
      <c r="A74" s="16"/>
    </row>
    <row r="75" spans="1:1" x14ac:dyDescent="0.45">
      <c r="A75" s="16"/>
    </row>
    <row r="76" spans="1:1" x14ac:dyDescent="0.45">
      <c r="A76" s="16"/>
    </row>
    <row r="77" spans="1:1" x14ac:dyDescent="0.45">
      <c r="A77" s="16"/>
    </row>
    <row r="78" spans="1:1" x14ac:dyDescent="0.45">
      <c r="A78" s="16"/>
    </row>
    <row r="79" spans="1:1" x14ac:dyDescent="0.45">
      <c r="A79" s="16"/>
    </row>
    <row r="80" spans="1:1" x14ac:dyDescent="0.45">
      <c r="A80" s="16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D40E-C5C1-4F0A-9BA0-EE14E6CE8D22}">
  <dimension ref="A1:O77"/>
  <sheetViews>
    <sheetView topLeftCell="C1" workbookViewId="0">
      <selection activeCell="J3" sqref="J3:J6"/>
    </sheetView>
  </sheetViews>
  <sheetFormatPr defaultRowHeight="14.6" x14ac:dyDescent="0.4"/>
  <cols>
    <col min="1" max="1" width="6.3828125" bestFit="1" customWidth="1"/>
    <col min="2" max="2" width="11.4609375" bestFit="1" customWidth="1"/>
    <col min="3" max="3" width="18.3046875" bestFit="1" customWidth="1"/>
    <col min="4" max="4" width="11.23046875" bestFit="1" customWidth="1"/>
    <col min="10" max="10" width="14.53515625" customWidth="1"/>
  </cols>
  <sheetData>
    <row r="1" spans="1:15" x14ac:dyDescent="0.4">
      <c r="A1" t="s">
        <v>455</v>
      </c>
      <c r="B1" t="s">
        <v>451</v>
      </c>
      <c r="C1" t="s">
        <v>1166</v>
      </c>
      <c r="D1" t="s">
        <v>1167</v>
      </c>
      <c r="E1" t="s">
        <v>1174</v>
      </c>
      <c r="H1" t="s">
        <v>1260</v>
      </c>
      <c r="I1" t="s">
        <v>452</v>
      </c>
      <c r="J1" s="20" t="s">
        <v>1298</v>
      </c>
      <c r="K1" s="20" t="s">
        <v>1299</v>
      </c>
      <c r="L1" t="s">
        <v>1264</v>
      </c>
      <c r="M1" t="s">
        <v>1300</v>
      </c>
      <c r="N1" t="s">
        <v>1265</v>
      </c>
    </row>
    <row r="2" spans="1:15" x14ac:dyDescent="0.4">
      <c r="A2" t="s">
        <v>452</v>
      </c>
      <c r="B2" t="str">
        <f>_xlfn.XLOOKUP(C2,'list of stock moves'!D:D,'list of stock moves'!B:B)</f>
        <v>Secret Power</v>
      </c>
      <c r="C2" s="19" t="s">
        <v>1165</v>
      </c>
      <c r="D2" t="s">
        <v>1168</v>
      </c>
      <c r="E2" t="s">
        <v>1178</v>
      </c>
      <c r="H2">
        <v>0</v>
      </c>
      <c r="I2">
        <f>COUNTIF(D:D,"="&amp;H2)</f>
        <v>1</v>
      </c>
      <c r="J2" t="str" cm="1">
        <f t="array" ref="J2">_xlfn.CONCAT(_xlfn._xlws.FILTER(F:F,D:D=H2))</f>
        <v/>
      </c>
      <c r="K2">
        <f t="shared" ref="K2:K5" si="0">LEN(J2)/8</f>
        <v>0</v>
      </c>
      <c r="L2">
        <f>K2*4</f>
        <v>0</v>
      </c>
      <c r="M2" t="str">
        <f>DEC2HEX(L2)</f>
        <v>0</v>
      </c>
      <c r="N2" s="20"/>
      <c r="O2" t="str">
        <f>DEC2HEX(K2)</f>
        <v>0</v>
      </c>
    </row>
    <row r="3" spans="1:15" x14ac:dyDescent="0.4">
      <c r="A3" t="s">
        <v>1169</v>
      </c>
      <c r="B3" t="str">
        <f>_xlfn.XLOOKUP(C3,'list of stock moves'!D:D,'list of stock moves'!B:B)</f>
        <v>Secret Power</v>
      </c>
      <c r="C3" s="19" t="s">
        <v>1165</v>
      </c>
      <c r="D3">
        <v>0</v>
      </c>
      <c r="E3" t="s">
        <v>1177</v>
      </c>
      <c r="H3">
        <v>1</v>
      </c>
      <c r="I3">
        <f>COUNTIF(D:D,"="&amp;H3)</f>
        <v>65</v>
      </c>
      <c r="J3" s="21" t="str" cm="1">
        <f t="array" ref="J3">_xlfn.CONCAT(_xlfn._xlws.FILTER(F:F,D:D=H3))</f>
        <v>95021D04B2028E03750000041400670354010C0418010604FD017D0380006B0357010D04AE000404970222045B00FF032301070461010E046C021C040D027E035C02880399000304530069031300FD0308016303290215042F0218042E021704F800050459021A0444028603690171032A02160463026F0313016E0349006603CD018203CF016A03D002D30445028703CA022404AB00650336021904D102D104A4021F04580285036B021B04C2022004A60290030D00FC032E00800348016D0378008403D3010F04C0028F03820001048F000204FB0110044C00FE039D021E0496022504C902230422021104710175035202210437010804FA006C0312007F0323006803</v>
      </c>
      <c r="K3">
        <f t="shared" si="0"/>
        <v>65</v>
      </c>
      <c r="L3">
        <f>K3*4</f>
        <v>260</v>
      </c>
      <c r="M3" t="str">
        <f>DEC2HEX(L3)</f>
        <v>104</v>
      </c>
      <c r="N3" s="22" t="s">
        <v>1331</v>
      </c>
      <c r="O3" t="str">
        <f>DEC2HEX(K3)</f>
        <v>41</v>
      </c>
    </row>
    <row r="4" spans="1:15" x14ac:dyDescent="0.4">
      <c r="A4" t="s">
        <v>1215</v>
      </c>
      <c r="B4" t="s">
        <v>1097</v>
      </c>
      <c r="C4" t="str">
        <f>_xlfn.XLOOKUP(B4,'list of stock moves'!B:B,'list of stock moves'!D:D)</f>
        <v>9502</v>
      </c>
      <c r="D4">
        <v>1</v>
      </c>
      <c r="E4" t="s">
        <v>1214</v>
      </c>
      <c r="F4" t="str">
        <f>_xlfn.CONCAT(C4,A4)</f>
        <v>95021D04</v>
      </c>
      <c r="H4">
        <v>2</v>
      </c>
      <c r="I4">
        <f>COUNTIF(D:D,"="&amp;H4)</f>
        <v>5</v>
      </c>
      <c r="J4" s="21" t="str" cm="1">
        <f t="array" ref="J4">_xlfn.CONCAT(_xlfn._xlws.FILTER(F:F,D:D=H4))</f>
        <v>AE006403CA022704C90226042202120437010904</v>
      </c>
      <c r="K4">
        <f t="shared" si="0"/>
        <v>5</v>
      </c>
      <c r="L4">
        <f>K4*4</f>
        <v>20</v>
      </c>
      <c r="M4" t="str">
        <f t="shared" ref="M4:M7" si="1">DEC2HEX(L4)</f>
        <v>14</v>
      </c>
      <c r="N4" t="str">
        <f>DEC2HEX(HEX2DEC(N3)+L3,8)</f>
        <v>00143054</v>
      </c>
      <c r="O4" t="str">
        <f>DEC2HEX(K4)</f>
        <v>5</v>
      </c>
    </row>
    <row r="5" spans="1:15" x14ac:dyDescent="0.4">
      <c r="A5" s="19" t="s">
        <v>1199</v>
      </c>
      <c r="B5" t="s">
        <v>1126</v>
      </c>
      <c r="C5" t="str">
        <f>_xlfn.XLOOKUP(B5,'list of stock moves'!B:B,'list of stock moves'!D:D)</f>
        <v>B202</v>
      </c>
      <c r="D5">
        <v>1</v>
      </c>
      <c r="E5" t="s">
        <v>1201</v>
      </c>
      <c r="F5" t="str">
        <f>_xlfn.CONCAT(C5,A5)</f>
        <v>B2028E03</v>
      </c>
      <c r="H5">
        <v>3</v>
      </c>
      <c r="I5">
        <f>COUNTIF(D:D,"="&amp;H5)</f>
        <v>2</v>
      </c>
      <c r="J5" s="21" t="str" cm="1">
        <f t="array" ref="J5">_xlfn.CONCAT(_xlfn._xlws.FILTER(F:F,D:D=H5))</f>
        <v>2202130437010a04</v>
      </c>
      <c r="K5">
        <f t="shared" si="0"/>
        <v>2</v>
      </c>
      <c r="L5">
        <f>K5*4</f>
        <v>8</v>
      </c>
      <c r="M5" t="str">
        <f t="shared" si="1"/>
        <v>8</v>
      </c>
      <c r="N5" t="str">
        <f t="shared" ref="N5:N6" si="2">DEC2HEX(HEX2DEC(N4)+L4,8)</f>
        <v>00143068</v>
      </c>
      <c r="O5" t="str">
        <f>DEC2HEX(K5)</f>
        <v>2</v>
      </c>
    </row>
    <row r="6" spans="1:15" x14ac:dyDescent="0.4">
      <c r="A6" s="19" t="s">
        <v>1243</v>
      </c>
      <c r="B6" t="s">
        <v>572</v>
      </c>
      <c r="C6" t="str">
        <f>_xlfn.XLOOKUP(B6,'list of stock moves'!B:B,'list of stock moves'!D:D)</f>
        <v>7500</v>
      </c>
      <c r="D6">
        <v>1</v>
      </c>
      <c r="E6" t="s">
        <v>1208</v>
      </c>
      <c r="F6" t="str">
        <f>_xlfn.CONCAT(C6,A6)</f>
        <v>75000004</v>
      </c>
      <c r="H6">
        <v>4</v>
      </c>
      <c r="I6">
        <f>COUNTIF(D:D,"="&amp;H6)</f>
        <v>2</v>
      </c>
      <c r="J6" s="21" t="str" cm="1">
        <f t="array" ref="J6">_xlfn.CONCAT(_xlfn._xlws.FILTER(F:F,D:D=H6))</f>
        <v>2202140437010B04</v>
      </c>
      <c r="K6">
        <f>LEN(J6)/8</f>
        <v>2</v>
      </c>
      <c r="L6">
        <f>K6*4</f>
        <v>8</v>
      </c>
      <c r="M6" t="str">
        <f t="shared" si="1"/>
        <v>8</v>
      </c>
      <c r="N6" t="str">
        <f t="shared" si="2"/>
        <v>00143070</v>
      </c>
      <c r="O6" t="str">
        <f>DEC2HEX(K6)</f>
        <v>2</v>
      </c>
    </row>
    <row r="7" spans="1:15" x14ac:dyDescent="0.4">
      <c r="A7">
        <v>6703</v>
      </c>
      <c r="B7" t="s">
        <v>475</v>
      </c>
      <c r="C7" t="str">
        <f>_xlfn.XLOOKUP(B7,'list of stock moves'!B:B,'list of stock moves'!D:D)</f>
        <v>1400</v>
      </c>
      <c r="D7">
        <v>1</v>
      </c>
      <c r="E7" t="s">
        <v>1185</v>
      </c>
      <c r="F7" t="str">
        <f>_xlfn.CONCAT(C7,A7)</f>
        <v>14006703</v>
      </c>
      <c r="L7">
        <f>SUM(L3:L6)</f>
        <v>296</v>
      </c>
      <c r="M7" t="str">
        <f t="shared" si="1"/>
        <v>128</v>
      </c>
    </row>
    <row r="8" spans="1:15" x14ac:dyDescent="0.4">
      <c r="A8" t="s">
        <v>1235</v>
      </c>
      <c r="B8" t="s">
        <v>795</v>
      </c>
      <c r="C8" t="str">
        <f>_xlfn.XLOOKUP(B8,'list of stock moves'!B:B,'list of stock moves'!D:D)</f>
        <v>5401</v>
      </c>
      <c r="D8">
        <v>1</v>
      </c>
      <c r="E8" t="s">
        <v>1208</v>
      </c>
      <c r="F8" t="str">
        <f>_xlfn.CONCAT(C8,A8)</f>
        <v>54010C04</v>
      </c>
    </row>
    <row r="9" spans="1:15" x14ac:dyDescent="0.4">
      <c r="A9" s="19" t="s">
        <v>1238</v>
      </c>
      <c r="B9" t="s">
        <v>735</v>
      </c>
      <c r="C9" t="str">
        <f>_xlfn.XLOOKUP(B9,'list of stock moves'!B:B,'list of stock moves'!D:D)</f>
        <v>1801</v>
      </c>
      <c r="D9">
        <v>1</v>
      </c>
      <c r="E9" t="s">
        <v>1203</v>
      </c>
      <c r="F9" t="str">
        <f>_xlfn.CONCAT(C9,A9)</f>
        <v>18010604</v>
      </c>
      <c r="J9" t="s">
        <v>1301</v>
      </c>
    </row>
    <row r="10" spans="1:15" x14ac:dyDescent="0.4">
      <c r="A10" t="s">
        <v>1219</v>
      </c>
      <c r="B10" t="s">
        <v>963</v>
      </c>
      <c r="C10" t="str">
        <f>_xlfn.XLOOKUP(B10,'list of stock moves'!B:B,'list of stock moves'!D:D)</f>
        <v>FD01</v>
      </c>
      <c r="D10">
        <v>1</v>
      </c>
      <c r="E10" t="s">
        <v>1217</v>
      </c>
      <c r="F10" t="str">
        <f>_xlfn.CONCAT(C10,A10)</f>
        <v>FD017D03</v>
      </c>
      <c r="J10" t="s">
        <v>1302</v>
      </c>
    </row>
    <row r="11" spans="1:15" x14ac:dyDescent="0.4">
      <c r="A11" t="s">
        <v>1244</v>
      </c>
      <c r="B11" t="s">
        <v>583</v>
      </c>
      <c r="C11" t="str">
        <f>_xlfn.XLOOKUP(B11,'list of stock moves'!B:B,'list of stock moves'!D:D)</f>
        <v>8000</v>
      </c>
      <c r="D11">
        <v>1</v>
      </c>
      <c r="E11" t="s">
        <v>1208</v>
      </c>
      <c r="F11" t="str">
        <f>_xlfn.CONCAT(C11,A11)</f>
        <v>80006B03</v>
      </c>
      <c r="J11" t="s">
        <v>1303</v>
      </c>
    </row>
    <row r="12" spans="1:15" x14ac:dyDescent="0.4">
      <c r="A12" t="s">
        <v>1236</v>
      </c>
      <c r="B12" t="s">
        <v>798</v>
      </c>
      <c r="C12" t="str">
        <f>_xlfn.XLOOKUP(B12,'list of stock moves'!B:B,'list of stock moves'!D:D)</f>
        <v>5701</v>
      </c>
      <c r="D12">
        <v>1</v>
      </c>
      <c r="E12" t="s">
        <v>1232</v>
      </c>
      <c r="F12" t="str">
        <f>_xlfn.CONCAT(C12,A12)</f>
        <v>57010D04</v>
      </c>
    </row>
    <row r="13" spans="1:15" x14ac:dyDescent="0.4">
      <c r="A13" s="19" t="s">
        <v>1228</v>
      </c>
      <c r="B13" t="s">
        <v>629</v>
      </c>
      <c r="C13" t="str">
        <f>_xlfn.XLOOKUP(B13,'list of stock moves'!B:B,'list of stock moves'!D:D)</f>
        <v>AE00</v>
      </c>
      <c r="D13">
        <v>1</v>
      </c>
      <c r="E13" t="s">
        <v>1225</v>
      </c>
      <c r="F13" t="str">
        <f>_xlfn.CONCAT(C13,A13)</f>
        <v>AE000404</v>
      </c>
    </row>
    <row r="14" spans="1:15" x14ac:dyDescent="0.4">
      <c r="A14">
        <v>2204</v>
      </c>
      <c r="B14" t="s">
        <v>1099</v>
      </c>
      <c r="C14" t="str">
        <f>_xlfn.XLOOKUP(B14,'list of stock moves'!B:B,'list of stock moves'!D:D)</f>
        <v>9702</v>
      </c>
      <c r="D14">
        <v>1</v>
      </c>
      <c r="E14" t="s">
        <v>1207</v>
      </c>
      <c r="F14" t="str">
        <f>_xlfn.CONCAT(C14,A14)</f>
        <v>97022204</v>
      </c>
    </row>
    <row r="15" spans="1:15" x14ac:dyDescent="0.4">
      <c r="A15" t="s">
        <v>1245</v>
      </c>
      <c r="B15" t="s">
        <v>546</v>
      </c>
      <c r="C15" t="str">
        <f>_xlfn.XLOOKUP(B15,'list of stock moves'!B:B,'list of stock moves'!D:D)</f>
        <v>5B00</v>
      </c>
      <c r="D15">
        <v>1</v>
      </c>
      <c r="E15" t="s">
        <v>1208</v>
      </c>
      <c r="F15" t="str">
        <f>_xlfn.CONCAT(C15,A15)</f>
        <v>5B00FF03</v>
      </c>
    </row>
    <row r="16" spans="1:15" x14ac:dyDescent="0.4">
      <c r="A16" s="19" t="s">
        <v>1239</v>
      </c>
      <c r="B16" t="s">
        <v>746</v>
      </c>
      <c r="C16" t="str">
        <f>_xlfn.XLOOKUP(B16,'list of stock moves'!B:B,'list of stock moves'!D:D)</f>
        <v>2301</v>
      </c>
      <c r="D16">
        <v>1</v>
      </c>
      <c r="E16" t="s">
        <v>1208</v>
      </c>
      <c r="F16" t="str">
        <f>_xlfn.CONCAT(C16,A16)</f>
        <v>23010704</v>
      </c>
    </row>
    <row r="17" spans="1:6" x14ac:dyDescent="0.4">
      <c r="A17" s="19" t="s">
        <v>1233</v>
      </c>
      <c r="B17" t="s">
        <v>808</v>
      </c>
      <c r="C17" t="str">
        <f>_xlfn.XLOOKUP(B17,'list of stock moves'!B:B,'list of stock moves'!D:D)</f>
        <v>6101</v>
      </c>
      <c r="D17">
        <v>1</v>
      </c>
      <c r="E17" t="s">
        <v>1208</v>
      </c>
      <c r="F17" t="str">
        <f>_xlfn.CONCAT(C17,A17)</f>
        <v>61010E04</v>
      </c>
    </row>
    <row r="18" spans="1:6" x14ac:dyDescent="0.4">
      <c r="A18" t="s">
        <v>1213</v>
      </c>
      <c r="B18" t="s">
        <v>1074</v>
      </c>
      <c r="C18" t="str">
        <f>_xlfn.XLOOKUP(B18,'list of stock moves'!B:B,'list of stock moves'!D:D)</f>
        <v>6C02</v>
      </c>
      <c r="D18">
        <v>1</v>
      </c>
      <c r="E18" t="s">
        <v>1212</v>
      </c>
      <c r="F18" t="str">
        <f>_xlfn.CONCAT(C18,A18)</f>
        <v>6C021C04</v>
      </c>
    </row>
    <row r="19" spans="1:6" x14ac:dyDescent="0.4">
      <c r="A19" s="19" t="s">
        <v>1220</v>
      </c>
      <c r="B19" t="s">
        <v>979</v>
      </c>
      <c r="C19" t="str">
        <f>_xlfn.XLOOKUP(B19,'list of stock moves'!B:B,'list of stock moves'!D:D)</f>
        <v>0D02</v>
      </c>
      <c r="D19">
        <v>1</v>
      </c>
      <c r="E19" t="s">
        <v>1217</v>
      </c>
      <c r="F19" t="str">
        <f>_xlfn.CONCAT(C19,A19)</f>
        <v>0D027E03</v>
      </c>
    </row>
    <row r="20" spans="1:6" x14ac:dyDescent="0.4">
      <c r="A20">
        <v>8803</v>
      </c>
      <c r="B20" t="s">
        <v>1058</v>
      </c>
      <c r="C20" t="str">
        <f>_xlfn.XLOOKUP(B20,'list of stock moves'!B:B,'list of stock moves'!D:D)</f>
        <v>5C02</v>
      </c>
      <c r="D20">
        <v>1</v>
      </c>
      <c r="E20" t="s">
        <v>1222</v>
      </c>
      <c r="F20" t="str">
        <f>_xlfn.CONCAT(C20,A20)</f>
        <v>5C028803</v>
      </c>
    </row>
    <row r="21" spans="1:6" x14ac:dyDescent="0.4">
      <c r="A21" s="19" t="s">
        <v>1242</v>
      </c>
      <c r="B21" t="s">
        <v>608</v>
      </c>
      <c r="C21" t="str">
        <f>_xlfn.XLOOKUP(B21,'list of stock moves'!B:B,'list of stock moves'!D:D)</f>
        <v>9900</v>
      </c>
      <c r="D21">
        <v>1</v>
      </c>
      <c r="E21" t="s">
        <v>1208</v>
      </c>
      <c r="F21" t="str">
        <f>_xlfn.CONCAT(C21,A21)</f>
        <v>99000304</v>
      </c>
    </row>
    <row r="22" spans="1:6" x14ac:dyDescent="0.4">
      <c r="A22">
        <v>6903</v>
      </c>
      <c r="B22" t="s">
        <v>538</v>
      </c>
      <c r="C22" t="str">
        <f>_xlfn.XLOOKUP(B22,'list of stock moves'!B:B,'list of stock moves'!D:D)</f>
        <v>5300</v>
      </c>
      <c r="D22">
        <v>1</v>
      </c>
      <c r="E22" t="s">
        <v>1185</v>
      </c>
      <c r="F22" t="str">
        <f>_xlfn.CONCAT(C22,A22)</f>
        <v>53006903</v>
      </c>
    </row>
    <row r="23" spans="1:6" x14ac:dyDescent="0.4">
      <c r="A23" t="s">
        <v>1250</v>
      </c>
      <c r="B23" t="s">
        <v>474</v>
      </c>
      <c r="C23" t="str">
        <f>_xlfn.XLOOKUP(B23,'list of stock moves'!B:B,'list of stock moves'!D:D)</f>
        <v>1300</v>
      </c>
      <c r="D23">
        <v>1</v>
      </c>
      <c r="E23" t="s">
        <v>1208</v>
      </c>
      <c r="F23" t="str">
        <f>_xlfn.CONCAT(C23,A23)</f>
        <v>1300FD03</v>
      </c>
    </row>
    <row r="24" spans="1:6" x14ac:dyDescent="0.4">
      <c r="A24">
        <v>6303</v>
      </c>
      <c r="B24" t="s">
        <v>719</v>
      </c>
      <c r="C24" t="str">
        <f>_xlfn.XLOOKUP(B24,'list of stock moves'!B:B,'list of stock moves'!D:D)</f>
        <v>0801</v>
      </c>
      <c r="D24">
        <v>1</v>
      </c>
      <c r="E24" t="s">
        <v>1208</v>
      </c>
      <c r="F24" t="str">
        <f>_xlfn.CONCAT(C24,A24)</f>
        <v>08016303</v>
      </c>
    </row>
    <row r="25" spans="1:6" x14ac:dyDescent="0.4">
      <c r="A25">
        <v>1504</v>
      </c>
      <c r="B25" t="s">
        <v>1007</v>
      </c>
      <c r="C25" t="str">
        <f>_xlfn.XLOOKUP(B25,'list of stock moves'!B:B,'list of stock moves'!D:D)</f>
        <v>2902</v>
      </c>
      <c r="D25">
        <v>1</v>
      </c>
      <c r="E25" t="s">
        <v>1208</v>
      </c>
      <c r="F25" t="str">
        <f>_xlfn.CONCAT(C25,A25)</f>
        <v>29021504</v>
      </c>
    </row>
    <row r="26" spans="1:6" x14ac:dyDescent="0.4">
      <c r="A26">
        <v>1804</v>
      </c>
      <c r="B26" t="s">
        <v>1013</v>
      </c>
      <c r="C26" t="str">
        <f>_xlfn.XLOOKUP(B26,'list of stock moves'!B:B,'list of stock moves'!D:D)</f>
        <v>2F02</v>
      </c>
      <c r="D26">
        <v>1</v>
      </c>
      <c r="E26" t="s">
        <v>1216</v>
      </c>
      <c r="F26" t="str">
        <f>_xlfn.CONCAT(C26,A26)</f>
        <v>2F021804</v>
      </c>
    </row>
    <row r="27" spans="1:6" x14ac:dyDescent="0.4">
      <c r="A27">
        <v>1704</v>
      </c>
      <c r="B27" t="s">
        <v>1012</v>
      </c>
      <c r="C27" t="str">
        <f>_xlfn.XLOOKUP(B27,'list of stock moves'!B:B,'list of stock moves'!D:D)</f>
        <v>2E02</v>
      </c>
      <c r="D27">
        <v>1</v>
      </c>
      <c r="E27" t="s">
        <v>1216</v>
      </c>
      <c r="F27" t="str">
        <f>_xlfn.CONCAT(C27,A27)</f>
        <v>2E021704</v>
      </c>
    </row>
    <row r="28" spans="1:6" x14ac:dyDescent="0.4">
      <c r="A28" s="19" t="s">
        <v>1229</v>
      </c>
      <c r="B28" t="s">
        <v>703</v>
      </c>
      <c r="C28" t="str">
        <f>_xlfn.XLOOKUP(B28,'list of stock moves'!B:B,'list of stock moves'!D:D)</f>
        <v>F800</v>
      </c>
      <c r="D28">
        <v>1</v>
      </c>
      <c r="E28" t="s">
        <v>1208</v>
      </c>
      <c r="F28" t="str">
        <f>_xlfn.CONCAT(C28,A28)</f>
        <v>F8000504</v>
      </c>
    </row>
    <row r="29" spans="1:6" x14ac:dyDescent="0.4">
      <c r="A29" t="s">
        <v>1223</v>
      </c>
      <c r="B29" t="s">
        <v>1055</v>
      </c>
      <c r="C29" t="str">
        <f>_xlfn.XLOOKUP(B29,'list of stock moves'!B:B,'list of stock moves'!D:D)</f>
        <v>5902</v>
      </c>
      <c r="D29">
        <v>1</v>
      </c>
      <c r="E29" t="s">
        <v>1208</v>
      </c>
      <c r="F29" t="str">
        <f>_xlfn.CONCAT(C29,A29)</f>
        <v>59021A04</v>
      </c>
    </row>
    <row r="30" spans="1:6" x14ac:dyDescent="0.4">
      <c r="A30">
        <v>8603</v>
      </c>
      <c r="B30" t="s">
        <v>1034</v>
      </c>
      <c r="C30" t="str">
        <f>_xlfn.XLOOKUP(B30,'list of stock moves'!B:B,'list of stock moves'!D:D)</f>
        <v>4402</v>
      </c>
      <c r="D30">
        <v>1</v>
      </c>
      <c r="E30" t="s">
        <v>1222</v>
      </c>
      <c r="F30" t="str">
        <f>_xlfn.CONCAT(C30,A30)</f>
        <v>44028603</v>
      </c>
    </row>
    <row r="31" spans="1:6" x14ac:dyDescent="0.4">
      <c r="A31">
        <v>7103</v>
      </c>
      <c r="B31" t="s">
        <v>816</v>
      </c>
      <c r="C31" t="str">
        <f>_xlfn.XLOOKUP(B31,'list of stock moves'!B:B,'list of stock moves'!D:D)</f>
        <v>6901</v>
      </c>
      <c r="D31">
        <v>1</v>
      </c>
      <c r="E31" t="s">
        <v>1209</v>
      </c>
      <c r="F31" t="str">
        <f>_xlfn.CONCAT(C31,A31)</f>
        <v>69017103</v>
      </c>
    </row>
    <row r="32" spans="1:6" x14ac:dyDescent="0.4">
      <c r="A32">
        <v>1604</v>
      </c>
      <c r="B32" t="s">
        <v>1008</v>
      </c>
      <c r="C32" t="str">
        <f>_xlfn.XLOOKUP(B32,'list of stock moves'!B:B,'list of stock moves'!D:D)</f>
        <v>2A02</v>
      </c>
      <c r="D32">
        <v>1</v>
      </c>
      <c r="E32" t="s">
        <v>1208</v>
      </c>
      <c r="F32" t="str">
        <f>_xlfn.CONCAT(C32,A32)</f>
        <v>2A021604</v>
      </c>
    </row>
    <row r="33" spans="1:6" x14ac:dyDescent="0.4">
      <c r="A33" t="s">
        <v>1186</v>
      </c>
      <c r="B33" t="str">
        <f>_xlfn.XLOOKUP(C33,'list of stock moves'!D:D,'list of stock moves'!B:B)</f>
        <v>Infestation</v>
      </c>
      <c r="C33" s="19" t="s">
        <v>1184</v>
      </c>
      <c r="D33">
        <v>1</v>
      </c>
      <c r="E33" t="s">
        <v>1185</v>
      </c>
      <c r="F33" t="str">
        <f>_xlfn.CONCAT(C33,A33)</f>
        <v>63026F03</v>
      </c>
    </row>
    <row r="34" spans="1:6" x14ac:dyDescent="0.4">
      <c r="A34" s="19" t="s">
        <v>1237</v>
      </c>
      <c r="B34" t="s">
        <v>730</v>
      </c>
      <c r="C34" t="str">
        <f>_xlfn.XLOOKUP(B34,'list of stock moves'!B:B,'list of stock moves'!D:D)</f>
        <v>1301</v>
      </c>
      <c r="D34">
        <v>1</v>
      </c>
      <c r="E34" t="s">
        <v>1209</v>
      </c>
      <c r="F34" t="str">
        <f>_xlfn.CONCAT(C34,A34)</f>
        <v>13016E03</v>
      </c>
    </row>
    <row r="35" spans="1:6" x14ac:dyDescent="0.4">
      <c r="A35">
        <v>6603</v>
      </c>
      <c r="B35" t="s">
        <v>528</v>
      </c>
      <c r="C35" t="str">
        <f>_xlfn.XLOOKUP(B35,'list of stock moves'!B:B,'list of stock moves'!D:D)</f>
        <v>4900</v>
      </c>
      <c r="D35">
        <v>1</v>
      </c>
      <c r="E35" t="s">
        <v>1246</v>
      </c>
      <c r="F35" t="str">
        <f>_xlfn.CONCAT(C35,A35)</f>
        <v>49006603</v>
      </c>
    </row>
    <row r="36" spans="1:6" x14ac:dyDescent="0.4">
      <c r="A36">
        <v>8203</v>
      </c>
      <c r="B36" t="s">
        <v>916</v>
      </c>
      <c r="C36" t="str">
        <f>_xlfn.XLOOKUP(B36,'list of stock moves'!B:B,'list of stock moves'!D:D)</f>
        <v>CD01</v>
      </c>
      <c r="D36">
        <v>1</v>
      </c>
      <c r="E36" t="s">
        <v>1209</v>
      </c>
      <c r="F36" t="str">
        <f>_xlfn.CONCAT(C36,A36)</f>
        <v>CD018203</v>
      </c>
    </row>
    <row r="37" spans="1:6" x14ac:dyDescent="0.4">
      <c r="A37" t="s">
        <v>1183</v>
      </c>
      <c r="B37" t="str">
        <f>_xlfn.XLOOKUP(C37,'list of stock moves'!D:D,'list of stock moves'!B:B)</f>
        <v>Magma Storm</v>
      </c>
      <c r="C37" t="s">
        <v>1182</v>
      </c>
      <c r="D37">
        <v>1</v>
      </c>
      <c r="E37" t="s">
        <v>1185</v>
      </c>
      <c r="F37" t="str">
        <f>_xlfn.CONCAT(C37,A37)</f>
        <v>CF016A03</v>
      </c>
    </row>
    <row r="38" spans="1:6" x14ac:dyDescent="0.4">
      <c r="A38" t="s">
        <v>1195</v>
      </c>
      <c r="B38" t="str">
        <f>_xlfn.XLOOKUP(C38,'list of stock moves'!D:D,'list of stock moves'!B:B)</f>
        <v>Mind Blown</v>
      </c>
      <c r="C38" t="s">
        <v>1193</v>
      </c>
      <c r="D38">
        <v>1</v>
      </c>
      <c r="E38" t="s">
        <v>1194</v>
      </c>
      <c r="F38" t="str">
        <f>_xlfn.CONCAT(C38,A38)</f>
        <v>D002D304</v>
      </c>
    </row>
    <row r="39" spans="1:6" x14ac:dyDescent="0.4">
      <c r="A39">
        <v>8703</v>
      </c>
      <c r="B39" t="s">
        <v>1035</v>
      </c>
      <c r="C39" t="str">
        <f>_xlfn.XLOOKUP(B39,'list of stock moves'!B:B,'list of stock moves'!D:D)</f>
        <v>4502</v>
      </c>
      <c r="D39">
        <v>1</v>
      </c>
      <c r="E39" t="s">
        <v>1222</v>
      </c>
      <c r="F39" t="str">
        <f>_xlfn.CONCAT(C39,A39)</f>
        <v>45028703</v>
      </c>
    </row>
    <row r="40" spans="1:6" x14ac:dyDescent="0.4">
      <c r="A40">
        <v>2404</v>
      </c>
      <c r="B40" t="str">
        <f>_xlfn.XLOOKUP(C40,'list of stock moves'!D:D,'list of stock moves'!B:B)</f>
        <v>Moongeist Beam</v>
      </c>
      <c r="C40" t="s">
        <v>1181</v>
      </c>
      <c r="D40">
        <v>1</v>
      </c>
      <c r="E40" t="s">
        <v>1192</v>
      </c>
      <c r="F40" t="str">
        <f>_xlfn.CONCAT(C40,A40)</f>
        <v>CA022404</v>
      </c>
    </row>
    <row r="41" spans="1:6" x14ac:dyDescent="0.4">
      <c r="A41">
        <v>6503</v>
      </c>
      <c r="B41" t="s">
        <v>626</v>
      </c>
      <c r="C41" t="str">
        <f>_xlfn.XLOOKUP(B41,'list of stock moves'!B:B,'list of stock moves'!D:D)</f>
        <v>AB00</v>
      </c>
      <c r="D41">
        <v>1</v>
      </c>
      <c r="E41" t="s">
        <v>1185</v>
      </c>
      <c r="F41" t="str">
        <f>_xlfn.CONCAT(C41,A41)</f>
        <v>AB006503</v>
      </c>
    </row>
    <row r="42" spans="1:6" x14ac:dyDescent="0.4">
      <c r="A42">
        <v>1904</v>
      </c>
      <c r="B42" t="s">
        <v>1020</v>
      </c>
      <c r="C42" t="str">
        <f>_xlfn.XLOOKUP(B42,'list of stock moves'!B:B,'list of stock moves'!D:D)</f>
        <v>3602</v>
      </c>
      <c r="D42">
        <v>1</v>
      </c>
      <c r="E42" t="s">
        <v>1208</v>
      </c>
      <c r="F42" t="str">
        <f>_xlfn.CONCAT(C42,A42)</f>
        <v>36021904</v>
      </c>
    </row>
    <row r="43" spans="1:6" x14ac:dyDescent="0.4">
      <c r="A43" t="s">
        <v>1198</v>
      </c>
      <c r="B43" t="str">
        <f>_xlfn.XLOOKUP(C43,'list of stock moves'!D:D,'list of stock moves'!B:B)</f>
        <v>Plasma Fists</v>
      </c>
      <c r="C43" t="s">
        <v>1196</v>
      </c>
      <c r="D43">
        <v>1</v>
      </c>
      <c r="E43" t="s">
        <v>1197</v>
      </c>
      <c r="F43" t="str">
        <f>_xlfn.CONCAT(C43,A43)</f>
        <v>D102D104</v>
      </c>
    </row>
    <row r="44" spans="1:6" x14ac:dyDescent="0.4">
      <c r="A44" t="s">
        <v>1211</v>
      </c>
      <c r="B44" t="s">
        <v>1112</v>
      </c>
      <c r="C44" t="str">
        <f>_xlfn.XLOOKUP(B44,'list of stock moves'!B:B,'list of stock moves'!D:D)</f>
        <v>A402</v>
      </c>
      <c r="D44">
        <v>1</v>
      </c>
      <c r="E44" t="s">
        <v>1209</v>
      </c>
      <c r="F44" t="str">
        <f>_xlfn.CONCAT(C44,A44)</f>
        <v>A4021F04</v>
      </c>
    </row>
    <row r="45" spans="1:6" x14ac:dyDescent="0.4">
      <c r="A45">
        <v>8503</v>
      </c>
      <c r="B45" t="s">
        <v>1054</v>
      </c>
      <c r="C45" t="str">
        <f>_xlfn.XLOOKUP(B45,'list of stock moves'!B:B,'list of stock moves'!D:D)</f>
        <v>5802</v>
      </c>
      <c r="D45">
        <v>1</v>
      </c>
      <c r="E45" t="s">
        <v>1202</v>
      </c>
      <c r="F45" t="str">
        <f>_xlfn.CONCAT(C45,A45)</f>
        <v>58028503</v>
      </c>
    </row>
    <row r="46" spans="1:6" x14ac:dyDescent="0.4">
      <c r="A46" t="s">
        <v>1206</v>
      </c>
      <c r="B46" t="s">
        <v>1073</v>
      </c>
      <c r="C46" t="str">
        <f>_xlfn.XLOOKUP(B46,'list of stock moves'!B:B,'list of stock moves'!D:D)</f>
        <v>6B02</v>
      </c>
      <c r="D46">
        <v>1</v>
      </c>
      <c r="E46" t="s">
        <v>1205</v>
      </c>
      <c r="F46" t="str">
        <f>_xlfn.CONCAT(C46,A46)</f>
        <v>6B021B04</v>
      </c>
    </row>
    <row r="47" spans="1:6" x14ac:dyDescent="0.4">
      <c r="A47">
        <v>2004</v>
      </c>
      <c r="B47" t="s">
        <v>1142</v>
      </c>
      <c r="C47" t="str">
        <f>_xlfn.XLOOKUP(B47,'list of stock moves'!B:B,'list of stock moves'!D:D)</f>
        <v>C202</v>
      </c>
      <c r="D47">
        <v>1</v>
      </c>
      <c r="E47" t="s">
        <v>1203</v>
      </c>
      <c r="F47" t="str">
        <f>_xlfn.CONCAT(C47,A47)</f>
        <v>C2022004</v>
      </c>
    </row>
    <row r="48" spans="1:6" x14ac:dyDescent="0.4">
      <c r="A48" s="19">
        <v>9003</v>
      </c>
      <c r="B48" t="str">
        <f>_xlfn.XLOOKUP(C48,'list of stock moves'!D:D,'list of stock moves'!B:B)</f>
        <v>Psychic Terrain</v>
      </c>
      <c r="C48" t="s">
        <v>1187</v>
      </c>
      <c r="D48">
        <v>1</v>
      </c>
      <c r="E48" t="s">
        <v>1188</v>
      </c>
      <c r="F48" t="str">
        <f>_xlfn.CONCAT(C48,A48)</f>
        <v>A6029003</v>
      </c>
    </row>
    <row r="49" spans="1:6" x14ac:dyDescent="0.4">
      <c r="A49" t="s">
        <v>1248</v>
      </c>
      <c r="B49" t="s">
        <v>468</v>
      </c>
      <c r="C49" t="str">
        <f>_xlfn.XLOOKUP(B49,'list of stock moves'!B:B,'list of stock moves'!D:D)</f>
        <v>0D00</v>
      </c>
      <c r="D49">
        <v>1</v>
      </c>
      <c r="E49" t="s">
        <v>1208</v>
      </c>
      <c r="F49" t="str">
        <f>_xlfn.CONCAT(C49,A49)</f>
        <v>0D00FC03</v>
      </c>
    </row>
    <row r="50" spans="1:6" x14ac:dyDescent="0.4">
      <c r="A50">
        <v>8003</v>
      </c>
      <c r="B50" t="s">
        <v>501</v>
      </c>
      <c r="C50" t="str">
        <f>_xlfn.XLOOKUP(B50,'list of stock moves'!B:B,'list of stock moves'!D:D)</f>
        <v>2E00</v>
      </c>
      <c r="D50">
        <v>1</v>
      </c>
      <c r="E50" t="s">
        <v>1217</v>
      </c>
      <c r="F50" t="str">
        <f>_xlfn.CONCAT(C50,A50)</f>
        <v>2E008003</v>
      </c>
    </row>
    <row r="51" spans="1:6" x14ac:dyDescent="0.4">
      <c r="A51" t="s">
        <v>1234</v>
      </c>
      <c r="B51" t="s">
        <v>783</v>
      </c>
      <c r="C51" t="str">
        <f>_xlfn.XLOOKUP(B51,'list of stock moves'!B:B,'list of stock moves'!D:D)</f>
        <v>4801</v>
      </c>
      <c r="D51">
        <v>1</v>
      </c>
      <c r="E51" t="s">
        <v>1208</v>
      </c>
      <c r="F51" t="str">
        <f>_xlfn.CONCAT(C51,A51)</f>
        <v>48016D03</v>
      </c>
    </row>
    <row r="52" spans="1:6" x14ac:dyDescent="0.4">
      <c r="A52">
        <v>8403</v>
      </c>
      <c r="B52" t="s">
        <v>575</v>
      </c>
      <c r="C52" t="str">
        <f>_xlfn.XLOOKUP(B52,'list of stock moves'!B:B,'list of stock moves'!D:D)</f>
        <v>7800</v>
      </c>
      <c r="D52">
        <v>1</v>
      </c>
      <c r="E52" t="s">
        <v>1208</v>
      </c>
      <c r="F52" t="str">
        <f>_xlfn.CONCAT(C52,A52)</f>
        <v>78008403</v>
      </c>
    </row>
    <row r="53" spans="1:6" x14ac:dyDescent="0.4">
      <c r="A53" t="s">
        <v>1218</v>
      </c>
      <c r="B53" t="s">
        <v>922</v>
      </c>
      <c r="C53" t="str">
        <f>_xlfn.XLOOKUP(B53,'list of stock moves'!B:B,'list of stock moves'!D:D)</f>
        <v>D301</v>
      </c>
      <c r="D53">
        <v>1</v>
      </c>
      <c r="E53" t="s">
        <v>1208</v>
      </c>
      <c r="F53" t="str">
        <f>_xlfn.CONCAT(C53,A53)</f>
        <v>D3010F04</v>
      </c>
    </row>
    <row r="54" spans="1:6" x14ac:dyDescent="0.4">
      <c r="A54" t="s">
        <v>1200</v>
      </c>
      <c r="B54" t="s">
        <v>1140</v>
      </c>
      <c r="C54" t="str">
        <f>_xlfn.XLOOKUP(B54,'list of stock moves'!B:B,'list of stock moves'!D:D)</f>
        <v>C002</v>
      </c>
      <c r="D54">
        <v>1</v>
      </c>
      <c r="E54" t="s">
        <v>1202</v>
      </c>
      <c r="F54" t="str">
        <f>_xlfn.CONCAT(C54,A54)</f>
        <v>C0028F03</v>
      </c>
    </row>
    <row r="55" spans="1:6" x14ac:dyDescent="0.4">
      <c r="A55" s="19" t="s">
        <v>1240</v>
      </c>
      <c r="B55" t="s">
        <v>585</v>
      </c>
      <c r="C55" t="str">
        <f>_xlfn.XLOOKUP(B55,'list of stock moves'!B:B,'list of stock moves'!D:D)</f>
        <v>8200</v>
      </c>
      <c r="D55">
        <v>1</v>
      </c>
      <c r="E55" t="s">
        <v>1208</v>
      </c>
      <c r="F55" t="str">
        <f>_xlfn.CONCAT(C55,A55)</f>
        <v>82000104</v>
      </c>
    </row>
    <row r="56" spans="1:6" x14ac:dyDescent="0.4">
      <c r="A56" s="19" t="s">
        <v>1241</v>
      </c>
      <c r="B56" t="s">
        <v>598</v>
      </c>
      <c r="C56" t="str">
        <f>_xlfn.XLOOKUP(B56,'list of stock moves'!B:B,'list of stock moves'!D:D)</f>
        <v>8F00</v>
      </c>
      <c r="D56">
        <v>1</v>
      </c>
      <c r="E56" t="s">
        <v>1208</v>
      </c>
      <c r="F56" t="str">
        <f>_xlfn.CONCAT(C56,A56)</f>
        <v>8F000204</v>
      </c>
    </row>
    <row r="57" spans="1:6" x14ac:dyDescent="0.4">
      <c r="A57">
        <v>1004</v>
      </c>
      <c r="B57" t="s">
        <v>961</v>
      </c>
      <c r="C57" t="str">
        <f>_xlfn.XLOOKUP(B57,'list of stock moves'!B:B,'list of stock moves'!D:D)</f>
        <v>FB01</v>
      </c>
      <c r="D57">
        <v>1</v>
      </c>
      <c r="E57" t="s">
        <v>1208</v>
      </c>
      <c r="F57" t="str">
        <f>_xlfn.CONCAT(C57,A57)</f>
        <v>FB011004</v>
      </c>
    </row>
    <row r="58" spans="1:6" x14ac:dyDescent="0.4">
      <c r="A58" t="s">
        <v>1247</v>
      </c>
      <c r="B58" t="s">
        <v>531</v>
      </c>
      <c r="C58" t="str">
        <f>_xlfn.XLOOKUP(B58,'list of stock moves'!B:B,'list of stock moves'!D:D)</f>
        <v>4C00</v>
      </c>
      <c r="D58">
        <v>1</v>
      </c>
      <c r="E58" t="s">
        <v>1208</v>
      </c>
      <c r="F58" t="str">
        <f>_xlfn.CONCAT(C58,A58)</f>
        <v>4C00FE03</v>
      </c>
    </row>
    <row r="59" spans="1:6" x14ac:dyDescent="0.4">
      <c r="A59" s="19" t="s">
        <v>1210</v>
      </c>
      <c r="B59" t="s">
        <v>1105</v>
      </c>
      <c r="C59" t="str">
        <f>_xlfn.XLOOKUP(B59,'list of stock moves'!B:B,'list of stock moves'!D:D)</f>
        <v>9D02</v>
      </c>
      <c r="D59">
        <v>1</v>
      </c>
      <c r="E59" t="s">
        <v>1208</v>
      </c>
      <c r="F59" t="str">
        <f>_xlfn.CONCAT(C59,A59)</f>
        <v>9D021E04</v>
      </c>
    </row>
    <row r="60" spans="1:6" x14ac:dyDescent="0.4">
      <c r="A60">
        <v>2504</v>
      </c>
      <c r="B60" t="s">
        <v>1098</v>
      </c>
      <c r="C60" t="str">
        <f>_xlfn.XLOOKUP(B60,'list of stock moves'!B:B,'list of stock moves'!D:D)</f>
        <v>9602</v>
      </c>
      <c r="D60">
        <v>1</v>
      </c>
      <c r="E60" t="s">
        <v>1204</v>
      </c>
      <c r="F60" t="str">
        <f>_xlfn.CONCAT(C60,A60)</f>
        <v>96022504</v>
      </c>
    </row>
    <row r="61" spans="1:6" x14ac:dyDescent="0.4">
      <c r="A61">
        <v>2304</v>
      </c>
      <c r="B61" t="str">
        <f>_xlfn.XLOOKUP(C61,'list of stock moves'!D:D,'list of stock moves'!B:B)</f>
        <v>Sunsteel Strike</v>
      </c>
      <c r="C61" t="s">
        <v>1180</v>
      </c>
      <c r="D61">
        <v>1</v>
      </c>
      <c r="E61" t="s">
        <v>1191</v>
      </c>
      <c r="F61" t="str">
        <f>_xlfn.CONCAT(C61,A61)</f>
        <v>C9022304</v>
      </c>
    </row>
    <row r="62" spans="1:6" x14ac:dyDescent="0.4">
      <c r="A62">
        <v>1104</v>
      </c>
      <c r="B62" t="s">
        <v>1000</v>
      </c>
      <c r="C62" t="str">
        <f>_xlfn.XLOOKUP(B62,'list of stock moves'!B:B,'list of stock moves'!D:D)</f>
        <v>2202</v>
      </c>
      <c r="D62">
        <v>1</v>
      </c>
      <c r="E62" t="s">
        <v>7</v>
      </c>
      <c r="F62" t="str">
        <f>_xlfn.CONCAT(C62,A62)</f>
        <v>22021104</v>
      </c>
    </row>
    <row r="63" spans="1:6" x14ac:dyDescent="0.4">
      <c r="A63">
        <v>7503</v>
      </c>
      <c r="B63" t="s">
        <v>1231</v>
      </c>
      <c r="C63" t="str">
        <f>_xlfn.XLOOKUP(B63,'list of stock moves'!B:B,'list of stock moves'!D:D)</f>
        <v>7101</v>
      </c>
      <c r="D63">
        <v>1</v>
      </c>
      <c r="E63" t="s">
        <v>671</v>
      </c>
      <c r="F63" t="str">
        <f>_xlfn.CONCAT(C63,A63)</f>
        <v>71017503</v>
      </c>
    </row>
    <row r="64" spans="1:6" x14ac:dyDescent="0.4">
      <c r="A64">
        <v>2104</v>
      </c>
      <c r="B64" t="s">
        <v>1048</v>
      </c>
      <c r="C64" t="str">
        <f>_xlfn.XLOOKUP(B64,'list of stock moves'!B:B,'list of stock moves'!D:D)</f>
        <v>5202</v>
      </c>
      <c r="D64">
        <v>1</v>
      </c>
      <c r="E64" t="s">
        <v>1221</v>
      </c>
      <c r="F64" t="str">
        <f>_xlfn.CONCAT(C64,A64)</f>
        <v>52022104</v>
      </c>
    </row>
    <row r="65" spans="1:6" x14ac:dyDescent="0.4">
      <c r="A65" s="19" t="s">
        <v>1227</v>
      </c>
      <c r="B65" t="s">
        <v>766</v>
      </c>
      <c r="C65" t="str">
        <f>_xlfn.XLOOKUP(B65,'list of stock moves'!B:B,'list of stock moves'!D:D)</f>
        <v>3701</v>
      </c>
      <c r="D65">
        <v>1</v>
      </c>
      <c r="E65" t="s">
        <v>1226</v>
      </c>
      <c r="F65" t="str">
        <f>_xlfn.CONCAT(C65,A65)</f>
        <v>37010804</v>
      </c>
    </row>
    <row r="66" spans="1:6" x14ac:dyDescent="0.4">
      <c r="A66" t="s">
        <v>1230</v>
      </c>
      <c r="B66" t="s">
        <v>705</v>
      </c>
      <c r="C66" t="str">
        <f>_xlfn.XLOOKUP(B66,'list of stock moves'!B:B,'list of stock moves'!D:D)</f>
        <v>FA00</v>
      </c>
      <c r="D66">
        <v>1</v>
      </c>
      <c r="E66" t="s">
        <v>1185</v>
      </c>
      <c r="F66" t="str">
        <f>_xlfn.CONCAT(C66,A66)</f>
        <v>FA006C03</v>
      </c>
    </row>
    <row r="67" spans="1:6" x14ac:dyDescent="0.4">
      <c r="A67" t="s">
        <v>1249</v>
      </c>
      <c r="B67" t="s">
        <v>473</v>
      </c>
      <c r="C67" t="str">
        <f>_xlfn.XLOOKUP(B67,'list of stock moves'!B:B,'list of stock moves'!D:D)</f>
        <v>1200</v>
      </c>
      <c r="D67">
        <v>1</v>
      </c>
      <c r="E67" t="s">
        <v>1185</v>
      </c>
      <c r="F67" t="str">
        <f>_xlfn.CONCAT(C67,A67)</f>
        <v>12007F03</v>
      </c>
    </row>
    <row r="68" spans="1:6" x14ac:dyDescent="0.4">
      <c r="A68">
        <v>6803</v>
      </c>
      <c r="B68" t="s">
        <v>490</v>
      </c>
      <c r="C68" t="str">
        <f>_xlfn.XLOOKUP(B68,'list of stock moves'!B:B,'list of stock moves'!D:D)</f>
        <v>2300</v>
      </c>
      <c r="D68">
        <v>1</v>
      </c>
      <c r="E68" t="s">
        <v>1185</v>
      </c>
      <c r="F68" t="str">
        <f>_xlfn.CONCAT(C68,A68)</f>
        <v>23006803</v>
      </c>
    </row>
    <row r="69" spans="1:6" x14ac:dyDescent="0.4">
      <c r="A69">
        <v>6403</v>
      </c>
      <c r="B69" t="s">
        <v>629</v>
      </c>
      <c r="C69" t="str">
        <f>_xlfn.XLOOKUP(B69,'list of stock moves'!B:B,'list of stock moves'!D:D)</f>
        <v>AE00</v>
      </c>
      <c r="D69">
        <v>2</v>
      </c>
      <c r="E69" t="s">
        <v>1185</v>
      </c>
      <c r="F69" t="str">
        <f>_xlfn.CONCAT(C69,A69)</f>
        <v>AE006403</v>
      </c>
    </row>
    <row r="70" spans="1:6" x14ac:dyDescent="0.4">
      <c r="A70">
        <v>2704</v>
      </c>
      <c r="B70" t="str">
        <f>_xlfn.XLOOKUP(C70,'list of stock moves'!D:D,'list of stock moves'!B:B)</f>
        <v>Moongeist Beam</v>
      </c>
      <c r="C70" t="s">
        <v>1181</v>
      </c>
      <c r="D70">
        <v>2</v>
      </c>
      <c r="E70" t="s">
        <v>1190</v>
      </c>
      <c r="F70" t="str">
        <f>_xlfn.CONCAT(C70,A70)</f>
        <v>CA022704</v>
      </c>
    </row>
    <row r="71" spans="1:6" x14ac:dyDescent="0.4">
      <c r="A71">
        <v>2604</v>
      </c>
      <c r="B71" t="str">
        <f>_xlfn.XLOOKUP(C71,'list of stock moves'!D:D,'list of stock moves'!B:B)</f>
        <v>Sunsteel Strike</v>
      </c>
      <c r="C71" t="s">
        <v>1180</v>
      </c>
      <c r="D71">
        <v>2</v>
      </c>
      <c r="E71" t="s">
        <v>1189</v>
      </c>
      <c r="F71" t="str">
        <f>_xlfn.CONCAT(C71,A71)</f>
        <v>C9022604</v>
      </c>
    </row>
    <row r="72" spans="1:6" x14ac:dyDescent="0.4">
      <c r="A72">
        <v>1204</v>
      </c>
      <c r="B72" t="str">
        <f>_xlfn.XLOOKUP(C72,'list of stock moves'!D:D,'list of stock moves'!B:B)</f>
        <v>Techno Blast</v>
      </c>
      <c r="C72" s="19" t="s">
        <v>1172</v>
      </c>
      <c r="D72">
        <v>2</v>
      </c>
      <c r="E72" t="s">
        <v>1179</v>
      </c>
      <c r="F72" t="str">
        <f>_xlfn.CONCAT(C72,A72)</f>
        <v>22021204</v>
      </c>
    </row>
    <row r="73" spans="1:6" x14ac:dyDescent="0.4">
      <c r="A73" s="19" t="s">
        <v>1224</v>
      </c>
      <c r="B73" t="s">
        <v>766</v>
      </c>
      <c r="C73" t="str">
        <f>_xlfn.XLOOKUP(B73,'list of stock moves'!B:B,'list of stock moves'!D:D)</f>
        <v>3701</v>
      </c>
      <c r="D73">
        <v>2</v>
      </c>
      <c r="E73" t="s">
        <v>713</v>
      </c>
      <c r="F73" t="str">
        <f>_xlfn.CONCAT(C73,A73)</f>
        <v>37010904</v>
      </c>
    </row>
    <row r="74" spans="1:6" x14ac:dyDescent="0.4">
      <c r="A74">
        <v>1304</v>
      </c>
      <c r="B74" t="str">
        <f>_xlfn.XLOOKUP(C74,'list of stock moves'!D:D,'list of stock moves'!B:B)</f>
        <v>Techno Blast</v>
      </c>
      <c r="C74" s="19" t="s">
        <v>1172</v>
      </c>
      <c r="D74">
        <v>3</v>
      </c>
      <c r="E74" t="s">
        <v>1175</v>
      </c>
      <c r="F74" t="str">
        <f>_xlfn.CONCAT(C74,A74)</f>
        <v>22021304</v>
      </c>
    </row>
    <row r="75" spans="1:6" x14ac:dyDescent="0.4">
      <c r="A75" t="s">
        <v>1173</v>
      </c>
      <c r="B75" t="str">
        <f>_xlfn.XLOOKUP(C75,'list of stock moves'!D:D,'list of stock moves'!B:B)</f>
        <v>Weather Ball</v>
      </c>
      <c r="C75" s="19" t="s">
        <v>1171</v>
      </c>
      <c r="D75">
        <v>3</v>
      </c>
      <c r="E75" t="s">
        <v>656</v>
      </c>
      <c r="F75" t="str">
        <f>_xlfn.CONCAT(C75,A75)</f>
        <v>37010a04</v>
      </c>
    </row>
    <row r="76" spans="1:6" x14ac:dyDescent="0.4">
      <c r="A76">
        <v>1404</v>
      </c>
      <c r="B76" t="str">
        <f>_xlfn.XLOOKUP(C76,'list of stock moves'!D:D,'list of stock moves'!B:B)</f>
        <v>Techno Blast</v>
      </c>
      <c r="C76" s="19" t="s">
        <v>1172</v>
      </c>
      <c r="D76">
        <v>4</v>
      </c>
      <c r="E76" t="s">
        <v>8</v>
      </c>
      <c r="F76" t="str">
        <f>_xlfn.CONCAT(C76,A76)</f>
        <v>22021404</v>
      </c>
    </row>
    <row r="77" spans="1:6" x14ac:dyDescent="0.4">
      <c r="A77" t="s">
        <v>1170</v>
      </c>
      <c r="B77" t="str">
        <f>_xlfn.XLOOKUP(C77,'list of stock moves'!D:D,'list of stock moves'!B:B)</f>
        <v>Weather Ball</v>
      </c>
      <c r="C77" s="19" t="s">
        <v>1171</v>
      </c>
      <c r="D77">
        <v>4</v>
      </c>
      <c r="E77" t="s">
        <v>1176</v>
      </c>
      <c r="F77" t="str">
        <f>_xlfn.CONCAT(C77,A77)</f>
        <v>37010B04</v>
      </c>
    </row>
  </sheetData>
  <sortState xmlns:xlrd2="http://schemas.microsoft.com/office/spreadsheetml/2017/richdata2" ref="A4:F77">
    <sortCondition ref="D4:D77"/>
    <sortCondition ref="B4:B7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FC84-752B-4F89-987A-7CF3377F5D99}">
  <dimension ref="A1:D728"/>
  <sheetViews>
    <sheetView workbookViewId="0"/>
  </sheetViews>
  <sheetFormatPr defaultRowHeight="14.6" x14ac:dyDescent="0.4"/>
  <cols>
    <col min="2" max="2" width="15.61328125" customWidth="1"/>
  </cols>
  <sheetData>
    <row r="1" spans="1:4" x14ac:dyDescent="0.4">
      <c r="A1">
        <v>1</v>
      </c>
      <c r="B1" t="s">
        <v>456</v>
      </c>
      <c r="C1" t="str">
        <f>DEC2HEX(A1,4)</f>
        <v>0001</v>
      </c>
      <c r="D1" t="str">
        <f>RIGHT(C1,2)&amp;LEFT(C1,2)</f>
        <v>0100</v>
      </c>
    </row>
    <row r="2" spans="1:4" x14ac:dyDescent="0.4">
      <c r="A2">
        <v>2</v>
      </c>
      <c r="B2" t="s">
        <v>457</v>
      </c>
      <c r="C2" t="str">
        <f t="shared" ref="C2:C65" si="0">DEC2HEX(A2,4)</f>
        <v>0002</v>
      </c>
      <c r="D2" t="str">
        <f t="shared" ref="D2:D65" si="1">RIGHT(C2,2)&amp;LEFT(C2,2)</f>
        <v>0200</v>
      </c>
    </row>
    <row r="3" spans="1:4" x14ac:dyDescent="0.4">
      <c r="A3">
        <v>3</v>
      </c>
      <c r="B3" t="s">
        <v>458</v>
      </c>
      <c r="C3" t="str">
        <f t="shared" si="0"/>
        <v>0003</v>
      </c>
      <c r="D3" t="str">
        <f t="shared" si="1"/>
        <v>0300</v>
      </c>
    </row>
    <row r="4" spans="1:4" x14ac:dyDescent="0.4">
      <c r="A4">
        <v>4</v>
      </c>
      <c r="B4" t="s">
        <v>459</v>
      </c>
      <c r="C4" t="str">
        <f t="shared" si="0"/>
        <v>0004</v>
      </c>
      <c r="D4" t="str">
        <f t="shared" si="1"/>
        <v>0400</v>
      </c>
    </row>
    <row r="5" spans="1:4" x14ac:dyDescent="0.4">
      <c r="A5">
        <v>5</v>
      </c>
      <c r="B5" t="s">
        <v>460</v>
      </c>
      <c r="C5" t="str">
        <f t="shared" si="0"/>
        <v>0005</v>
      </c>
      <c r="D5" t="str">
        <f t="shared" si="1"/>
        <v>0500</v>
      </c>
    </row>
    <row r="6" spans="1:4" x14ac:dyDescent="0.4">
      <c r="A6">
        <v>6</v>
      </c>
      <c r="B6" t="s">
        <v>461</v>
      </c>
      <c r="C6" t="str">
        <f t="shared" si="0"/>
        <v>0006</v>
      </c>
      <c r="D6" t="str">
        <f t="shared" si="1"/>
        <v>0600</v>
      </c>
    </row>
    <row r="7" spans="1:4" x14ac:dyDescent="0.4">
      <c r="A7">
        <v>7</v>
      </c>
      <c r="B7" t="s">
        <v>462</v>
      </c>
      <c r="C7" t="str">
        <f t="shared" si="0"/>
        <v>0007</v>
      </c>
      <c r="D7" t="str">
        <f t="shared" si="1"/>
        <v>0700</v>
      </c>
    </row>
    <row r="8" spans="1:4" x14ac:dyDescent="0.4">
      <c r="A8">
        <v>8</v>
      </c>
      <c r="B8" t="s">
        <v>463</v>
      </c>
      <c r="C8" t="str">
        <f t="shared" si="0"/>
        <v>0008</v>
      </c>
      <c r="D8" t="str">
        <f t="shared" si="1"/>
        <v>0800</v>
      </c>
    </row>
    <row r="9" spans="1:4" x14ac:dyDescent="0.4">
      <c r="A9">
        <v>9</v>
      </c>
      <c r="B9" t="s">
        <v>464</v>
      </c>
      <c r="C9" t="str">
        <f t="shared" si="0"/>
        <v>0009</v>
      </c>
      <c r="D9" t="str">
        <f t="shared" si="1"/>
        <v>0900</v>
      </c>
    </row>
    <row r="10" spans="1:4" x14ac:dyDescent="0.4">
      <c r="A10">
        <v>10</v>
      </c>
      <c r="B10" t="s">
        <v>465</v>
      </c>
      <c r="C10" t="str">
        <f t="shared" si="0"/>
        <v>000A</v>
      </c>
      <c r="D10" t="str">
        <f t="shared" si="1"/>
        <v>0A00</v>
      </c>
    </row>
    <row r="11" spans="1:4" x14ac:dyDescent="0.4">
      <c r="A11">
        <v>11</v>
      </c>
      <c r="B11" t="s">
        <v>466</v>
      </c>
      <c r="C11" t="str">
        <f t="shared" si="0"/>
        <v>000B</v>
      </c>
      <c r="D11" t="str">
        <f t="shared" si="1"/>
        <v>0B00</v>
      </c>
    </row>
    <row r="12" spans="1:4" x14ac:dyDescent="0.4">
      <c r="A12">
        <v>12</v>
      </c>
      <c r="B12" t="s">
        <v>467</v>
      </c>
      <c r="C12" t="str">
        <f t="shared" si="0"/>
        <v>000C</v>
      </c>
      <c r="D12" t="str">
        <f t="shared" si="1"/>
        <v>0C00</v>
      </c>
    </row>
    <row r="13" spans="1:4" x14ac:dyDescent="0.4">
      <c r="A13">
        <v>13</v>
      </c>
      <c r="B13" t="s">
        <v>468</v>
      </c>
      <c r="C13" t="str">
        <f t="shared" si="0"/>
        <v>000D</v>
      </c>
      <c r="D13" t="str">
        <f t="shared" si="1"/>
        <v>0D00</v>
      </c>
    </row>
    <row r="14" spans="1:4" x14ac:dyDescent="0.4">
      <c r="A14">
        <v>14</v>
      </c>
      <c r="B14" t="s">
        <v>469</v>
      </c>
      <c r="C14" t="str">
        <f t="shared" si="0"/>
        <v>000E</v>
      </c>
      <c r="D14" t="str">
        <f t="shared" si="1"/>
        <v>0E00</v>
      </c>
    </row>
    <row r="15" spans="1:4" x14ac:dyDescent="0.4">
      <c r="A15">
        <v>15</v>
      </c>
      <c r="B15" t="s">
        <v>470</v>
      </c>
      <c r="C15" t="str">
        <f t="shared" si="0"/>
        <v>000F</v>
      </c>
      <c r="D15" t="str">
        <f t="shared" si="1"/>
        <v>0F00</v>
      </c>
    </row>
    <row r="16" spans="1:4" x14ac:dyDescent="0.4">
      <c r="A16">
        <v>16</v>
      </c>
      <c r="B16" t="s">
        <v>471</v>
      </c>
      <c r="C16" t="str">
        <f t="shared" si="0"/>
        <v>0010</v>
      </c>
      <c r="D16" t="str">
        <f t="shared" si="1"/>
        <v>1000</v>
      </c>
    </row>
    <row r="17" spans="1:4" x14ac:dyDescent="0.4">
      <c r="A17">
        <v>17</v>
      </c>
      <c r="B17" t="s">
        <v>472</v>
      </c>
      <c r="C17" t="str">
        <f t="shared" si="0"/>
        <v>0011</v>
      </c>
      <c r="D17" t="str">
        <f t="shared" si="1"/>
        <v>1100</v>
      </c>
    </row>
    <row r="18" spans="1:4" x14ac:dyDescent="0.4">
      <c r="A18">
        <v>18</v>
      </c>
      <c r="B18" t="s">
        <v>473</v>
      </c>
      <c r="C18" t="str">
        <f t="shared" si="0"/>
        <v>0012</v>
      </c>
      <c r="D18" t="str">
        <f t="shared" si="1"/>
        <v>1200</v>
      </c>
    </row>
    <row r="19" spans="1:4" x14ac:dyDescent="0.4">
      <c r="A19">
        <v>19</v>
      </c>
      <c r="B19" t="s">
        <v>474</v>
      </c>
      <c r="C19" t="str">
        <f t="shared" si="0"/>
        <v>0013</v>
      </c>
      <c r="D19" t="str">
        <f t="shared" si="1"/>
        <v>1300</v>
      </c>
    </row>
    <row r="20" spans="1:4" x14ac:dyDescent="0.4">
      <c r="A20">
        <v>20</v>
      </c>
      <c r="B20" t="s">
        <v>475</v>
      </c>
      <c r="C20" t="str">
        <f t="shared" si="0"/>
        <v>0014</v>
      </c>
      <c r="D20" t="str">
        <f t="shared" si="1"/>
        <v>1400</v>
      </c>
    </row>
    <row r="21" spans="1:4" x14ac:dyDescent="0.4">
      <c r="A21">
        <v>21</v>
      </c>
      <c r="B21" t="s">
        <v>476</v>
      </c>
      <c r="C21" t="str">
        <f t="shared" si="0"/>
        <v>0015</v>
      </c>
      <c r="D21" t="str">
        <f t="shared" si="1"/>
        <v>1500</v>
      </c>
    </row>
    <row r="22" spans="1:4" x14ac:dyDescent="0.4">
      <c r="A22">
        <v>22</v>
      </c>
      <c r="B22" t="s">
        <v>477</v>
      </c>
      <c r="C22" t="str">
        <f t="shared" si="0"/>
        <v>0016</v>
      </c>
      <c r="D22" t="str">
        <f t="shared" si="1"/>
        <v>1600</v>
      </c>
    </row>
    <row r="23" spans="1:4" x14ac:dyDescent="0.4">
      <c r="A23">
        <v>23</v>
      </c>
      <c r="B23" t="s">
        <v>478</v>
      </c>
      <c r="C23" t="str">
        <f t="shared" si="0"/>
        <v>0017</v>
      </c>
      <c r="D23" t="str">
        <f t="shared" si="1"/>
        <v>1700</v>
      </c>
    </row>
    <row r="24" spans="1:4" x14ac:dyDescent="0.4">
      <c r="A24">
        <v>24</v>
      </c>
      <c r="B24" t="s">
        <v>479</v>
      </c>
      <c r="C24" t="str">
        <f t="shared" si="0"/>
        <v>0018</v>
      </c>
      <c r="D24" t="str">
        <f t="shared" si="1"/>
        <v>1800</v>
      </c>
    </row>
    <row r="25" spans="1:4" x14ac:dyDescent="0.4">
      <c r="A25">
        <v>25</v>
      </c>
      <c r="B25" t="s">
        <v>480</v>
      </c>
      <c r="C25" t="str">
        <f t="shared" si="0"/>
        <v>0019</v>
      </c>
      <c r="D25" t="str">
        <f t="shared" si="1"/>
        <v>1900</v>
      </c>
    </row>
    <row r="26" spans="1:4" x14ac:dyDescent="0.4">
      <c r="A26">
        <v>26</v>
      </c>
      <c r="B26" t="s">
        <v>481</v>
      </c>
      <c r="C26" t="str">
        <f t="shared" si="0"/>
        <v>001A</v>
      </c>
      <c r="D26" t="str">
        <f t="shared" si="1"/>
        <v>1A00</v>
      </c>
    </row>
    <row r="27" spans="1:4" x14ac:dyDescent="0.4">
      <c r="A27">
        <v>27</v>
      </c>
      <c r="B27" t="s">
        <v>482</v>
      </c>
      <c r="C27" t="str">
        <f t="shared" si="0"/>
        <v>001B</v>
      </c>
      <c r="D27" t="str">
        <f t="shared" si="1"/>
        <v>1B00</v>
      </c>
    </row>
    <row r="28" spans="1:4" x14ac:dyDescent="0.4">
      <c r="A28">
        <v>28</v>
      </c>
      <c r="B28" t="s">
        <v>483</v>
      </c>
      <c r="C28" t="str">
        <f t="shared" si="0"/>
        <v>001C</v>
      </c>
      <c r="D28" t="str">
        <f t="shared" si="1"/>
        <v>1C00</v>
      </c>
    </row>
    <row r="29" spans="1:4" x14ac:dyDescent="0.4">
      <c r="A29">
        <v>29</v>
      </c>
      <c r="B29" t="s">
        <v>484</v>
      </c>
      <c r="C29" t="str">
        <f t="shared" si="0"/>
        <v>001D</v>
      </c>
      <c r="D29" t="str">
        <f t="shared" si="1"/>
        <v>1D00</v>
      </c>
    </row>
    <row r="30" spans="1:4" x14ac:dyDescent="0.4">
      <c r="A30">
        <v>30</v>
      </c>
      <c r="B30" t="s">
        <v>485</v>
      </c>
      <c r="C30" t="str">
        <f t="shared" si="0"/>
        <v>001E</v>
      </c>
      <c r="D30" t="str">
        <f t="shared" si="1"/>
        <v>1E00</v>
      </c>
    </row>
    <row r="31" spans="1:4" x14ac:dyDescent="0.4">
      <c r="A31">
        <v>31</v>
      </c>
      <c r="B31" t="s">
        <v>486</v>
      </c>
      <c r="C31" t="str">
        <f t="shared" si="0"/>
        <v>001F</v>
      </c>
      <c r="D31" t="str">
        <f t="shared" si="1"/>
        <v>1F00</v>
      </c>
    </row>
    <row r="32" spans="1:4" x14ac:dyDescent="0.4">
      <c r="A32">
        <v>32</v>
      </c>
      <c r="B32" t="s">
        <v>487</v>
      </c>
      <c r="C32" t="str">
        <f t="shared" si="0"/>
        <v>0020</v>
      </c>
      <c r="D32" t="str">
        <f t="shared" si="1"/>
        <v>2000</v>
      </c>
    </row>
    <row r="33" spans="1:4" x14ac:dyDescent="0.4">
      <c r="A33">
        <v>33</v>
      </c>
      <c r="B33" t="s">
        <v>488</v>
      </c>
      <c r="C33" t="str">
        <f t="shared" si="0"/>
        <v>0021</v>
      </c>
      <c r="D33" t="str">
        <f t="shared" si="1"/>
        <v>2100</v>
      </c>
    </row>
    <row r="34" spans="1:4" x14ac:dyDescent="0.4">
      <c r="A34">
        <v>34</v>
      </c>
      <c r="B34" t="s">
        <v>489</v>
      </c>
      <c r="C34" t="str">
        <f t="shared" si="0"/>
        <v>0022</v>
      </c>
      <c r="D34" t="str">
        <f t="shared" si="1"/>
        <v>2200</v>
      </c>
    </row>
    <row r="35" spans="1:4" x14ac:dyDescent="0.4">
      <c r="A35">
        <v>35</v>
      </c>
      <c r="B35" t="s">
        <v>490</v>
      </c>
      <c r="C35" t="str">
        <f t="shared" si="0"/>
        <v>0023</v>
      </c>
      <c r="D35" t="str">
        <f t="shared" si="1"/>
        <v>2300</v>
      </c>
    </row>
    <row r="36" spans="1:4" x14ac:dyDescent="0.4">
      <c r="A36">
        <v>36</v>
      </c>
      <c r="B36" t="s">
        <v>491</v>
      </c>
      <c r="C36" t="str">
        <f t="shared" si="0"/>
        <v>0024</v>
      </c>
      <c r="D36" t="str">
        <f t="shared" si="1"/>
        <v>2400</v>
      </c>
    </row>
    <row r="37" spans="1:4" x14ac:dyDescent="0.4">
      <c r="A37">
        <v>37</v>
      </c>
      <c r="B37" t="s">
        <v>492</v>
      </c>
      <c r="C37" t="str">
        <f t="shared" si="0"/>
        <v>0025</v>
      </c>
      <c r="D37" t="str">
        <f t="shared" si="1"/>
        <v>2500</v>
      </c>
    </row>
    <row r="38" spans="1:4" x14ac:dyDescent="0.4">
      <c r="A38">
        <v>38</v>
      </c>
      <c r="B38" t="s">
        <v>493</v>
      </c>
      <c r="C38" t="str">
        <f t="shared" si="0"/>
        <v>0026</v>
      </c>
      <c r="D38" t="str">
        <f t="shared" si="1"/>
        <v>2600</v>
      </c>
    </row>
    <row r="39" spans="1:4" x14ac:dyDescent="0.4">
      <c r="A39">
        <v>39</v>
      </c>
      <c r="B39" t="s">
        <v>494</v>
      </c>
      <c r="C39" t="str">
        <f t="shared" si="0"/>
        <v>0027</v>
      </c>
      <c r="D39" t="str">
        <f t="shared" si="1"/>
        <v>2700</v>
      </c>
    </row>
    <row r="40" spans="1:4" x14ac:dyDescent="0.4">
      <c r="A40">
        <v>40</v>
      </c>
      <c r="B40" t="s">
        <v>495</v>
      </c>
      <c r="C40" t="str">
        <f t="shared" si="0"/>
        <v>0028</v>
      </c>
      <c r="D40" t="str">
        <f t="shared" si="1"/>
        <v>2800</v>
      </c>
    </row>
    <row r="41" spans="1:4" x14ac:dyDescent="0.4">
      <c r="A41">
        <v>41</v>
      </c>
      <c r="B41" t="s">
        <v>496</v>
      </c>
      <c r="C41" t="str">
        <f t="shared" si="0"/>
        <v>0029</v>
      </c>
      <c r="D41" t="str">
        <f t="shared" si="1"/>
        <v>2900</v>
      </c>
    </row>
    <row r="42" spans="1:4" x14ac:dyDescent="0.4">
      <c r="A42">
        <v>42</v>
      </c>
      <c r="B42" t="s">
        <v>497</v>
      </c>
      <c r="C42" t="str">
        <f t="shared" si="0"/>
        <v>002A</v>
      </c>
      <c r="D42" t="str">
        <f t="shared" si="1"/>
        <v>2A00</v>
      </c>
    </row>
    <row r="43" spans="1:4" x14ac:dyDescent="0.4">
      <c r="A43">
        <v>43</v>
      </c>
      <c r="B43" t="s">
        <v>498</v>
      </c>
      <c r="C43" t="str">
        <f t="shared" si="0"/>
        <v>002B</v>
      </c>
      <c r="D43" t="str">
        <f t="shared" si="1"/>
        <v>2B00</v>
      </c>
    </row>
    <row r="44" spans="1:4" x14ac:dyDescent="0.4">
      <c r="A44">
        <v>44</v>
      </c>
      <c r="B44" t="s">
        <v>499</v>
      </c>
      <c r="C44" t="str">
        <f t="shared" si="0"/>
        <v>002C</v>
      </c>
      <c r="D44" t="str">
        <f t="shared" si="1"/>
        <v>2C00</v>
      </c>
    </row>
    <row r="45" spans="1:4" x14ac:dyDescent="0.4">
      <c r="A45">
        <v>45</v>
      </c>
      <c r="B45" t="s">
        <v>500</v>
      </c>
      <c r="C45" t="str">
        <f t="shared" si="0"/>
        <v>002D</v>
      </c>
      <c r="D45" t="str">
        <f t="shared" si="1"/>
        <v>2D00</v>
      </c>
    </row>
    <row r="46" spans="1:4" x14ac:dyDescent="0.4">
      <c r="A46">
        <v>46</v>
      </c>
      <c r="B46" t="s">
        <v>501</v>
      </c>
      <c r="C46" t="str">
        <f t="shared" si="0"/>
        <v>002E</v>
      </c>
      <c r="D46" t="str">
        <f t="shared" si="1"/>
        <v>2E00</v>
      </c>
    </row>
    <row r="47" spans="1:4" x14ac:dyDescent="0.4">
      <c r="A47">
        <v>47</v>
      </c>
      <c r="B47" t="s">
        <v>502</v>
      </c>
      <c r="C47" t="str">
        <f t="shared" si="0"/>
        <v>002F</v>
      </c>
      <c r="D47" t="str">
        <f t="shared" si="1"/>
        <v>2F00</v>
      </c>
    </row>
    <row r="48" spans="1:4" x14ac:dyDescent="0.4">
      <c r="A48">
        <v>48</v>
      </c>
      <c r="B48" t="s">
        <v>503</v>
      </c>
      <c r="C48" t="str">
        <f t="shared" si="0"/>
        <v>0030</v>
      </c>
      <c r="D48" t="str">
        <f t="shared" si="1"/>
        <v>3000</v>
      </c>
    </row>
    <row r="49" spans="1:4" x14ac:dyDescent="0.4">
      <c r="A49">
        <v>49</v>
      </c>
      <c r="B49" t="s">
        <v>504</v>
      </c>
      <c r="C49" t="str">
        <f t="shared" si="0"/>
        <v>0031</v>
      </c>
      <c r="D49" t="str">
        <f t="shared" si="1"/>
        <v>3100</v>
      </c>
    </row>
    <row r="50" spans="1:4" x14ac:dyDescent="0.4">
      <c r="A50">
        <v>50</v>
      </c>
      <c r="B50" t="s">
        <v>505</v>
      </c>
      <c r="C50" t="str">
        <f t="shared" si="0"/>
        <v>0032</v>
      </c>
      <c r="D50" t="str">
        <f t="shared" si="1"/>
        <v>3200</v>
      </c>
    </row>
    <row r="51" spans="1:4" x14ac:dyDescent="0.4">
      <c r="A51">
        <v>51</v>
      </c>
      <c r="B51" t="s">
        <v>506</v>
      </c>
      <c r="C51" t="str">
        <f t="shared" si="0"/>
        <v>0033</v>
      </c>
      <c r="D51" t="str">
        <f t="shared" si="1"/>
        <v>3300</v>
      </c>
    </row>
    <row r="52" spans="1:4" x14ac:dyDescent="0.4">
      <c r="A52">
        <v>52</v>
      </c>
      <c r="B52" t="s">
        <v>507</v>
      </c>
      <c r="C52" t="str">
        <f t="shared" si="0"/>
        <v>0034</v>
      </c>
      <c r="D52" t="str">
        <f t="shared" si="1"/>
        <v>3400</v>
      </c>
    </row>
    <row r="53" spans="1:4" x14ac:dyDescent="0.4">
      <c r="A53">
        <v>53</v>
      </c>
      <c r="B53" t="s">
        <v>508</v>
      </c>
      <c r="C53" t="str">
        <f t="shared" si="0"/>
        <v>0035</v>
      </c>
      <c r="D53" t="str">
        <f t="shared" si="1"/>
        <v>3500</v>
      </c>
    </row>
    <row r="54" spans="1:4" x14ac:dyDescent="0.4">
      <c r="A54">
        <v>54</v>
      </c>
      <c r="B54" t="s">
        <v>509</v>
      </c>
      <c r="C54" t="str">
        <f t="shared" si="0"/>
        <v>0036</v>
      </c>
      <c r="D54" t="str">
        <f t="shared" si="1"/>
        <v>3600</v>
      </c>
    </row>
    <row r="55" spans="1:4" x14ac:dyDescent="0.4">
      <c r="A55">
        <v>55</v>
      </c>
      <c r="B55" t="s">
        <v>510</v>
      </c>
      <c r="C55" t="str">
        <f t="shared" si="0"/>
        <v>0037</v>
      </c>
      <c r="D55" t="str">
        <f t="shared" si="1"/>
        <v>3700</v>
      </c>
    </row>
    <row r="56" spans="1:4" x14ac:dyDescent="0.4">
      <c r="A56">
        <v>56</v>
      </c>
      <c r="B56" t="s">
        <v>511</v>
      </c>
      <c r="C56" t="str">
        <f t="shared" si="0"/>
        <v>0038</v>
      </c>
      <c r="D56" t="str">
        <f t="shared" si="1"/>
        <v>3800</v>
      </c>
    </row>
    <row r="57" spans="1:4" x14ac:dyDescent="0.4">
      <c r="A57">
        <v>57</v>
      </c>
      <c r="B57" t="s">
        <v>512</v>
      </c>
      <c r="C57" t="str">
        <f t="shared" si="0"/>
        <v>0039</v>
      </c>
      <c r="D57" t="str">
        <f t="shared" si="1"/>
        <v>3900</v>
      </c>
    </row>
    <row r="58" spans="1:4" x14ac:dyDescent="0.4">
      <c r="A58">
        <v>58</v>
      </c>
      <c r="B58" t="s">
        <v>513</v>
      </c>
      <c r="C58" t="str">
        <f t="shared" si="0"/>
        <v>003A</v>
      </c>
      <c r="D58" t="str">
        <f t="shared" si="1"/>
        <v>3A00</v>
      </c>
    </row>
    <row r="59" spans="1:4" x14ac:dyDescent="0.4">
      <c r="A59">
        <v>59</v>
      </c>
      <c r="B59" t="s">
        <v>514</v>
      </c>
      <c r="C59" t="str">
        <f t="shared" si="0"/>
        <v>003B</v>
      </c>
      <c r="D59" t="str">
        <f t="shared" si="1"/>
        <v>3B00</v>
      </c>
    </row>
    <row r="60" spans="1:4" x14ac:dyDescent="0.4">
      <c r="A60">
        <v>60</v>
      </c>
      <c r="B60" t="s">
        <v>515</v>
      </c>
      <c r="C60" t="str">
        <f t="shared" si="0"/>
        <v>003C</v>
      </c>
      <c r="D60" t="str">
        <f t="shared" si="1"/>
        <v>3C00</v>
      </c>
    </row>
    <row r="61" spans="1:4" x14ac:dyDescent="0.4">
      <c r="A61">
        <v>61</v>
      </c>
      <c r="B61" t="s">
        <v>516</v>
      </c>
      <c r="C61" t="str">
        <f t="shared" si="0"/>
        <v>003D</v>
      </c>
      <c r="D61" t="str">
        <f t="shared" si="1"/>
        <v>3D00</v>
      </c>
    </row>
    <row r="62" spans="1:4" x14ac:dyDescent="0.4">
      <c r="A62">
        <v>62</v>
      </c>
      <c r="B62" t="s">
        <v>517</v>
      </c>
      <c r="C62" t="str">
        <f t="shared" si="0"/>
        <v>003E</v>
      </c>
      <c r="D62" t="str">
        <f t="shared" si="1"/>
        <v>3E00</v>
      </c>
    </row>
    <row r="63" spans="1:4" x14ac:dyDescent="0.4">
      <c r="A63">
        <v>63</v>
      </c>
      <c r="B63" t="s">
        <v>518</v>
      </c>
      <c r="C63" t="str">
        <f t="shared" si="0"/>
        <v>003F</v>
      </c>
      <c r="D63" t="str">
        <f t="shared" si="1"/>
        <v>3F00</v>
      </c>
    </row>
    <row r="64" spans="1:4" x14ac:dyDescent="0.4">
      <c r="A64">
        <v>64</v>
      </c>
      <c r="B64" t="s">
        <v>519</v>
      </c>
      <c r="C64" t="str">
        <f t="shared" si="0"/>
        <v>0040</v>
      </c>
      <c r="D64" t="str">
        <f t="shared" si="1"/>
        <v>4000</v>
      </c>
    </row>
    <row r="65" spans="1:4" x14ac:dyDescent="0.4">
      <c r="A65">
        <v>65</v>
      </c>
      <c r="B65" t="s">
        <v>520</v>
      </c>
      <c r="C65" t="str">
        <f t="shared" si="0"/>
        <v>0041</v>
      </c>
      <c r="D65" t="str">
        <f t="shared" si="1"/>
        <v>4100</v>
      </c>
    </row>
    <row r="66" spans="1:4" x14ac:dyDescent="0.4">
      <c r="A66">
        <v>66</v>
      </c>
      <c r="B66" t="s">
        <v>521</v>
      </c>
      <c r="C66" t="str">
        <f t="shared" ref="C66:C129" si="2">DEC2HEX(A66,4)</f>
        <v>0042</v>
      </c>
      <c r="D66" t="str">
        <f t="shared" ref="D66:D129" si="3">RIGHT(C66,2)&amp;LEFT(C66,2)</f>
        <v>4200</v>
      </c>
    </row>
    <row r="67" spans="1:4" x14ac:dyDescent="0.4">
      <c r="A67">
        <v>67</v>
      </c>
      <c r="B67" t="s">
        <v>522</v>
      </c>
      <c r="C67" t="str">
        <f t="shared" si="2"/>
        <v>0043</v>
      </c>
      <c r="D67" t="str">
        <f t="shared" si="3"/>
        <v>4300</v>
      </c>
    </row>
    <row r="68" spans="1:4" x14ac:dyDescent="0.4">
      <c r="A68">
        <v>68</v>
      </c>
      <c r="B68" t="s">
        <v>523</v>
      </c>
      <c r="C68" t="str">
        <f t="shared" si="2"/>
        <v>0044</v>
      </c>
      <c r="D68" t="str">
        <f t="shared" si="3"/>
        <v>4400</v>
      </c>
    </row>
    <row r="69" spans="1:4" x14ac:dyDescent="0.4">
      <c r="A69">
        <v>69</v>
      </c>
      <c r="B69" t="s">
        <v>524</v>
      </c>
      <c r="C69" t="str">
        <f t="shared" si="2"/>
        <v>0045</v>
      </c>
      <c r="D69" t="str">
        <f t="shared" si="3"/>
        <v>4500</v>
      </c>
    </row>
    <row r="70" spans="1:4" x14ac:dyDescent="0.4">
      <c r="A70">
        <v>70</v>
      </c>
      <c r="B70" t="s">
        <v>525</v>
      </c>
      <c r="C70" t="str">
        <f t="shared" si="2"/>
        <v>0046</v>
      </c>
      <c r="D70" t="str">
        <f t="shared" si="3"/>
        <v>4600</v>
      </c>
    </row>
    <row r="71" spans="1:4" x14ac:dyDescent="0.4">
      <c r="A71">
        <v>71</v>
      </c>
      <c r="B71" t="s">
        <v>526</v>
      </c>
      <c r="C71" t="str">
        <f t="shared" si="2"/>
        <v>0047</v>
      </c>
      <c r="D71" t="str">
        <f t="shared" si="3"/>
        <v>4700</v>
      </c>
    </row>
    <row r="72" spans="1:4" x14ac:dyDescent="0.4">
      <c r="A72">
        <v>72</v>
      </c>
      <c r="B72" t="s">
        <v>527</v>
      </c>
      <c r="C72" t="str">
        <f t="shared" si="2"/>
        <v>0048</v>
      </c>
      <c r="D72" t="str">
        <f t="shared" si="3"/>
        <v>4800</v>
      </c>
    </row>
    <row r="73" spans="1:4" x14ac:dyDescent="0.4">
      <c r="A73">
        <v>73</v>
      </c>
      <c r="B73" t="s">
        <v>528</v>
      </c>
      <c r="C73" t="str">
        <f t="shared" si="2"/>
        <v>0049</v>
      </c>
      <c r="D73" t="str">
        <f t="shared" si="3"/>
        <v>4900</v>
      </c>
    </row>
    <row r="74" spans="1:4" x14ac:dyDescent="0.4">
      <c r="A74">
        <v>74</v>
      </c>
      <c r="B74" t="s">
        <v>529</v>
      </c>
      <c r="C74" t="str">
        <f t="shared" si="2"/>
        <v>004A</v>
      </c>
      <c r="D74" t="str">
        <f t="shared" si="3"/>
        <v>4A00</v>
      </c>
    </row>
    <row r="75" spans="1:4" x14ac:dyDescent="0.4">
      <c r="A75">
        <v>75</v>
      </c>
      <c r="B75" t="s">
        <v>530</v>
      </c>
      <c r="C75" t="str">
        <f t="shared" si="2"/>
        <v>004B</v>
      </c>
      <c r="D75" t="str">
        <f t="shared" si="3"/>
        <v>4B00</v>
      </c>
    </row>
    <row r="76" spans="1:4" x14ac:dyDescent="0.4">
      <c r="A76">
        <v>76</v>
      </c>
      <c r="B76" t="s">
        <v>531</v>
      </c>
      <c r="C76" t="str">
        <f t="shared" si="2"/>
        <v>004C</v>
      </c>
      <c r="D76" t="str">
        <f t="shared" si="3"/>
        <v>4C00</v>
      </c>
    </row>
    <row r="77" spans="1:4" x14ac:dyDescent="0.4">
      <c r="A77">
        <v>77</v>
      </c>
      <c r="B77" t="s">
        <v>532</v>
      </c>
      <c r="C77" t="str">
        <f t="shared" si="2"/>
        <v>004D</v>
      </c>
      <c r="D77" t="str">
        <f t="shared" si="3"/>
        <v>4D00</v>
      </c>
    </row>
    <row r="78" spans="1:4" x14ac:dyDescent="0.4">
      <c r="A78">
        <v>78</v>
      </c>
      <c r="B78" t="s">
        <v>533</v>
      </c>
      <c r="C78" t="str">
        <f t="shared" si="2"/>
        <v>004E</v>
      </c>
      <c r="D78" t="str">
        <f t="shared" si="3"/>
        <v>4E00</v>
      </c>
    </row>
    <row r="79" spans="1:4" x14ac:dyDescent="0.4">
      <c r="A79">
        <v>79</v>
      </c>
      <c r="B79" t="s">
        <v>534</v>
      </c>
      <c r="C79" t="str">
        <f t="shared" si="2"/>
        <v>004F</v>
      </c>
      <c r="D79" t="str">
        <f t="shared" si="3"/>
        <v>4F00</v>
      </c>
    </row>
    <row r="80" spans="1:4" x14ac:dyDescent="0.4">
      <c r="A80">
        <v>80</v>
      </c>
      <c r="B80" t="s">
        <v>535</v>
      </c>
      <c r="C80" t="str">
        <f t="shared" si="2"/>
        <v>0050</v>
      </c>
      <c r="D80" t="str">
        <f t="shared" si="3"/>
        <v>5000</v>
      </c>
    </row>
    <row r="81" spans="1:4" x14ac:dyDescent="0.4">
      <c r="A81">
        <v>81</v>
      </c>
      <c r="B81" t="s">
        <v>536</v>
      </c>
      <c r="C81" t="str">
        <f t="shared" si="2"/>
        <v>0051</v>
      </c>
      <c r="D81" t="str">
        <f t="shared" si="3"/>
        <v>5100</v>
      </c>
    </row>
    <row r="82" spans="1:4" x14ac:dyDescent="0.4">
      <c r="A82">
        <v>82</v>
      </c>
      <c r="B82" t="s">
        <v>537</v>
      </c>
      <c r="C82" t="str">
        <f t="shared" si="2"/>
        <v>0052</v>
      </c>
      <c r="D82" t="str">
        <f t="shared" si="3"/>
        <v>5200</v>
      </c>
    </row>
    <row r="83" spans="1:4" x14ac:dyDescent="0.4">
      <c r="A83">
        <v>83</v>
      </c>
      <c r="B83" t="s">
        <v>538</v>
      </c>
      <c r="C83" t="str">
        <f t="shared" si="2"/>
        <v>0053</v>
      </c>
      <c r="D83" t="str">
        <f t="shared" si="3"/>
        <v>5300</v>
      </c>
    </row>
    <row r="84" spans="1:4" x14ac:dyDescent="0.4">
      <c r="A84">
        <v>84</v>
      </c>
      <c r="B84" t="s">
        <v>539</v>
      </c>
      <c r="C84" t="str">
        <f t="shared" si="2"/>
        <v>0054</v>
      </c>
      <c r="D84" t="str">
        <f t="shared" si="3"/>
        <v>5400</v>
      </c>
    </row>
    <row r="85" spans="1:4" x14ac:dyDescent="0.4">
      <c r="A85">
        <v>85</v>
      </c>
      <c r="B85" t="s">
        <v>540</v>
      </c>
      <c r="C85" t="str">
        <f t="shared" si="2"/>
        <v>0055</v>
      </c>
      <c r="D85" t="str">
        <f t="shared" si="3"/>
        <v>5500</v>
      </c>
    </row>
    <row r="86" spans="1:4" x14ac:dyDescent="0.4">
      <c r="A86">
        <v>86</v>
      </c>
      <c r="B86" t="s">
        <v>541</v>
      </c>
      <c r="C86" t="str">
        <f t="shared" si="2"/>
        <v>0056</v>
      </c>
      <c r="D86" t="str">
        <f t="shared" si="3"/>
        <v>5600</v>
      </c>
    </row>
    <row r="87" spans="1:4" x14ac:dyDescent="0.4">
      <c r="A87">
        <v>87</v>
      </c>
      <c r="B87" t="s">
        <v>542</v>
      </c>
      <c r="C87" t="str">
        <f t="shared" si="2"/>
        <v>0057</v>
      </c>
      <c r="D87" t="str">
        <f t="shared" si="3"/>
        <v>5700</v>
      </c>
    </row>
    <row r="88" spans="1:4" x14ac:dyDescent="0.4">
      <c r="A88">
        <v>88</v>
      </c>
      <c r="B88" t="s">
        <v>543</v>
      </c>
      <c r="C88" t="str">
        <f t="shared" si="2"/>
        <v>0058</v>
      </c>
      <c r="D88" t="str">
        <f t="shared" si="3"/>
        <v>5800</v>
      </c>
    </row>
    <row r="89" spans="1:4" x14ac:dyDescent="0.4">
      <c r="A89">
        <v>89</v>
      </c>
      <c r="B89" t="s">
        <v>544</v>
      </c>
      <c r="C89" t="str">
        <f t="shared" si="2"/>
        <v>0059</v>
      </c>
      <c r="D89" t="str">
        <f t="shared" si="3"/>
        <v>5900</v>
      </c>
    </row>
    <row r="90" spans="1:4" x14ac:dyDescent="0.4">
      <c r="A90">
        <v>90</v>
      </c>
      <c r="B90" t="s">
        <v>545</v>
      </c>
      <c r="C90" t="str">
        <f t="shared" si="2"/>
        <v>005A</v>
      </c>
      <c r="D90" t="str">
        <f t="shared" si="3"/>
        <v>5A00</v>
      </c>
    </row>
    <row r="91" spans="1:4" x14ac:dyDescent="0.4">
      <c r="A91">
        <v>91</v>
      </c>
      <c r="B91" t="s">
        <v>546</v>
      </c>
      <c r="C91" t="str">
        <f t="shared" si="2"/>
        <v>005B</v>
      </c>
      <c r="D91" t="str">
        <f t="shared" si="3"/>
        <v>5B00</v>
      </c>
    </row>
    <row r="92" spans="1:4" x14ac:dyDescent="0.4">
      <c r="A92">
        <v>92</v>
      </c>
      <c r="B92" t="s">
        <v>547</v>
      </c>
      <c r="C92" t="str">
        <f t="shared" si="2"/>
        <v>005C</v>
      </c>
      <c r="D92" t="str">
        <f t="shared" si="3"/>
        <v>5C00</v>
      </c>
    </row>
    <row r="93" spans="1:4" x14ac:dyDescent="0.4">
      <c r="A93">
        <v>93</v>
      </c>
      <c r="B93" t="s">
        <v>548</v>
      </c>
      <c r="C93" t="str">
        <f t="shared" si="2"/>
        <v>005D</v>
      </c>
      <c r="D93" t="str">
        <f t="shared" si="3"/>
        <v>5D00</v>
      </c>
    </row>
    <row r="94" spans="1:4" x14ac:dyDescent="0.4">
      <c r="A94">
        <v>94</v>
      </c>
      <c r="B94" t="s">
        <v>549</v>
      </c>
      <c r="C94" t="str">
        <f t="shared" si="2"/>
        <v>005E</v>
      </c>
      <c r="D94" t="str">
        <f t="shared" si="3"/>
        <v>5E00</v>
      </c>
    </row>
    <row r="95" spans="1:4" x14ac:dyDescent="0.4">
      <c r="A95">
        <v>95</v>
      </c>
      <c r="B95" t="s">
        <v>550</v>
      </c>
      <c r="C95" t="str">
        <f t="shared" si="2"/>
        <v>005F</v>
      </c>
      <c r="D95" t="str">
        <f t="shared" si="3"/>
        <v>5F00</v>
      </c>
    </row>
    <row r="96" spans="1:4" x14ac:dyDescent="0.4">
      <c r="A96">
        <v>96</v>
      </c>
      <c r="B96" t="s">
        <v>551</v>
      </c>
      <c r="C96" t="str">
        <f t="shared" si="2"/>
        <v>0060</v>
      </c>
      <c r="D96" t="str">
        <f t="shared" si="3"/>
        <v>6000</v>
      </c>
    </row>
    <row r="97" spans="1:4" x14ac:dyDescent="0.4">
      <c r="A97">
        <v>97</v>
      </c>
      <c r="B97" t="s">
        <v>552</v>
      </c>
      <c r="C97" t="str">
        <f t="shared" si="2"/>
        <v>0061</v>
      </c>
      <c r="D97" t="str">
        <f t="shared" si="3"/>
        <v>6100</v>
      </c>
    </row>
    <row r="98" spans="1:4" x14ac:dyDescent="0.4">
      <c r="A98">
        <v>98</v>
      </c>
      <c r="B98" t="s">
        <v>553</v>
      </c>
      <c r="C98" t="str">
        <f t="shared" si="2"/>
        <v>0062</v>
      </c>
      <c r="D98" t="str">
        <f t="shared" si="3"/>
        <v>6200</v>
      </c>
    </row>
    <row r="99" spans="1:4" x14ac:dyDescent="0.4">
      <c r="A99">
        <v>99</v>
      </c>
      <c r="B99" t="s">
        <v>554</v>
      </c>
      <c r="C99" t="str">
        <f t="shared" si="2"/>
        <v>0063</v>
      </c>
      <c r="D99" t="str">
        <f t="shared" si="3"/>
        <v>6300</v>
      </c>
    </row>
    <row r="100" spans="1:4" x14ac:dyDescent="0.4">
      <c r="A100">
        <v>100</v>
      </c>
      <c r="B100" t="s">
        <v>555</v>
      </c>
      <c r="C100" t="str">
        <f t="shared" si="2"/>
        <v>0064</v>
      </c>
      <c r="D100" t="str">
        <f t="shared" si="3"/>
        <v>6400</v>
      </c>
    </row>
    <row r="101" spans="1:4" x14ac:dyDescent="0.4">
      <c r="A101">
        <v>101</v>
      </c>
      <c r="B101" t="s">
        <v>556</v>
      </c>
      <c r="C101" t="str">
        <f t="shared" si="2"/>
        <v>0065</v>
      </c>
      <c r="D101" t="str">
        <f t="shared" si="3"/>
        <v>6500</v>
      </c>
    </row>
    <row r="102" spans="1:4" x14ac:dyDescent="0.4">
      <c r="A102">
        <v>102</v>
      </c>
      <c r="B102" t="s">
        <v>557</v>
      </c>
      <c r="C102" t="str">
        <f t="shared" si="2"/>
        <v>0066</v>
      </c>
      <c r="D102" t="str">
        <f t="shared" si="3"/>
        <v>6600</v>
      </c>
    </row>
    <row r="103" spans="1:4" x14ac:dyDescent="0.4">
      <c r="A103">
        <v>103</v>
      </c>
      <c r="B103" t="s">
        <v>558</v>
      </c>
      <c r="C103" t="str">
        <f t="shared" si="2"/>
        <v>0067</v>
      </c>
      <c r="D103" t="str">
        <f t="shared" si="3"/>
        <v>6700</v>
      </c>
    </row>
    <row r="104" spans="1:4" x14ac:dyDescent="0.4">
      <c r="A104">
        <v>104</v>
      </c>
      <c r="B104" t="s">
        <v>559</v>
      </c>
      <c r="C104" t="str">
        <f t="shared" si="2"/>
        <v>0068</v>
      </c>
      <c r="D104" t="str">
        <f t="shared" si="3"/>
        <v>6800</v>
      </c>
    </row>
    <row r="105" spans="1:4" x14ac:dyDescent="0.4">
      <c r="A105">
        <v>105</v>
      </c>
      <c r="B105" t="s">
        <v>560</v>
      </c>
      <c r="C105" t="str">
        <f t="shared" si="2"/>
        <v>0069</v>
      </c>
      <c r="D105" t="str">
        <f t="shared" si="3"/>
        <v>6900</v>
      </c>
    </row>
    <row r="106" spans="1:4" x14ac:dyDescent="0.4">
      <c r="A106">
        <v>106</v>
      </c>
      <c r="B106" t="s">
        <v>561</v>
      </c>
      <c r="C106" t="str">
        <f t="shared" si="2"/>
        <v>006A</v>
      </c>
      <c r="D106" t="str">
        <f t="shared" si="3"/>
        <v>6A00</v>
      </c>
    </row>
    <row r="107" spans="1:4" x14ac:dyDescent="0.4">
      <c r="A107">
        <v>107</v>
      </c>
      <c r="B107" t="s">
        <v>562</v>
      </c>
      <c r="C107" t="str">
        <f t="shared" si="2"/>
        <v>006B</v>
      </c>
      <c r="D107" t="str">
        <f t="shared" si="3"/>
        <v>6B00</v>
      </c>
    </row>
    <row r="108" spans="1:4" x14ac:dyDescent="0.4">
      <c r="A108">
        <v>108</v>
      </c>
      <c r="B108" t="s">
        <v>563</v>
      </c>
      <c r="C108" t="str">
        <f t="shared" si="2"/>
        <v>006C</v>
      </c>
      <c r="D108" t="str">
        <f t="shared" si="3"/>
        <v>6C00</v>
      </c>
    </row>
    <row r="109" spans="1:4" x14ac:dyDescent="0.4">
      <c r="A109">
        <v>109</v>
      </c>
      <c r="B109" t="s">
        <v>564</v>
      </c>
      <c r="C109" t="str">
        <f t="shared" si="2"/>
        <v>006D</v>
      </c>
      <c r="D109" t="str">
        <f t="shared" si="3"/>
        <v>6D00</v>
      </c>
    </row>
    <row r="110" spans="1:4" x14ac:dyDescent="0.4">
      <c r="A110">
        <v>110</v>
      </c>
      <c r="B110" t="s">
        <v>565</v>
      </c>
      <c r="C110" t="str">
        <f t="shared" si="2"/>
        <v>006E</v>
      </c>
      <c r="D110" t="str">
        <f t="shared" si="3"/>
        <v>6E00</v>
      </c>
    </row>
    <row r="111" spans="1:4" x14ac:dyDescent="0.4">
      <c r="A111">
        <v>111</v>
      </c>
      <c r="B111" t="s">
        <v>566</v>
      </c>
      <c r="C111" t="str">
        <f t="shared" si="2"/>
        <v>006F</v>
      </c>
      <c r="D111" t="str">
        <f t="shared" si="3"/>
        <v>6F00</v>
      </c>
    </row>
    <row r="112" spans="1:4" x14ac:dyDescent="0.4">
      <c r="A112">
        <v>112</v>
      </c>
      <c r="B112" t="s">
        <v>567</v>
      </c>
      <c r="C112" t="str">
        <f t="shared" si="2"/>
        <v>0070</v>
      </c>
      <c r="D112" t="str">
        <f t="shared" si="3"/>
        <v>7000</v>
      </c>
    </row>
    <row r="113" spans="1:4" x14ac:dyDescent="0.4">
      <c r="A113">
        <v>113</v>
      </c>
      <c r="B113" t="s">
        <v>568</v>
      </c>
      <c r="C113" t="str">
        <f t="shared" si="2"/>
        <v>0071</v>
      </c>
      <c r="D113" t="str">
        <f t="shared" si="3"/>
        <v>7100</v>
      </c>
    </row>
    <row r="114" spans="1:4" x14ac:dyDescent="0.4">
      <c r="A114">
        <v>114</v>
      </c>
      <c r="B114" t="s">
        <v>569</v>
      </c>
      <c r="C114" t="str">
        <f t="shared" si="2"/>
        <v>0072</v>
      </c>
      <c r="D114" t="str">
        <f t="shared" si="3"/>
        <v>7200</v>
      </c>
    </row>
    <row r="115" spans="1:4" x14ac:dyDescent="0.4">
      <c r="A115">
        <v>115</v>
      </c>
      <c r="B115" t="s">
        <v>570</v>
      </c>
      <c r="C115" t="str">
        <f t="shared" si="2"/>
        <v>0073</v>
      </c>
      <c r="D115" t="str">
        <f t="shared" si="3"/>
        <v>7300</v>
      </c>
    </row>
    <row r="116" spans="1:4" x14ac:dyDescent="0.4">
      <c r="A116">
        <v>116</v>
      </c>
      <c r="B116" t="s">
        <v>571</v>
      </c>
      <c r="C116" t="str">
        <f t="shared" si="2"/>
        <v>0074</v>
      </c>
      <c r="D116" t="str">
        <f t="shared" si="3"/>
        <v>7400</v>
      </c>
    </row>
    <row r="117" spans="1:4" x14ac:dyDescent="0.4">
      <c r="A117">
        <v>117</v>
      </c>
      <c r="B117" t="s">
        <v>572</v>
      </c>
      <c r="C117" t="str">
        <f t="shared" si="2"/>
        <v>0075</v>
      </c>
      <c r="D117" t="str">
        <f t="shared" si="3"/>
        <v>7500</v>
      </c>
    </row>
    <row r="118" spans="1:4" x14ac:dyDescent="0.4">
      <c r="A118">
        <v>118</v>
      </c>
      <c r="B118" t="s">
        <v>573</v>
      </c>
      <c r="C118" t="str">
        <f t="shared" si="2"/>
        <v>0076</v>
      </c>
      <c r="D118" t="str">
        <f t="shared" si="3"/>
        <v>7600</v>
      </c>
    </row>
    <row r="119" spans="1:4" x14ac:dyDescent="0.4">
      <c r="A119">
        <v>119</v>
      </c>
      <c r="B119" t="s">
        <v>574</v>
      </c>
      <c r="C119" t="str">
        <f t="shared" si="2"/>
        <v>0077</v>
      </c>
      <c r="D119" t="str">
        <f t="shared" si="3"/>
        <v>7700</v>
      </c>
    </row>
    <row r="120" spans="1:4" x14ac:dyDescent="0.4">
      <c r="A120">
        <v>120</v>
      </c>
      <c r="B120" t="s">
        <v>575</v>
      </c>
      <c r="C120" t="str">
        <f t="shared" si="2"/>
        <v>0078</v>
      </c>
      <c r="D120" t="str">
        <f t="shared" si="3"/>
        <v>7800</v>
      </c>
    </row>
    <row r="121" spans="1:4" x14ac:dyDescent="0.4">
      <c r="A121">
        <v>121</v>
      </c>
      <c r="B121" t="s">
        <v>576</v>
      </c>
      <c r="C121" t="str">
        <f t="shared" si="2"/>
        <v>0079</v>
      </c>
      <c r="D121" t="str">
        <f t="shared" si="3"/>
        <v>7900</v>
      </c>
    </row>
    <row r="122" spans="1:4" x14ac:dyDescent="0.4">
      <c r="A122">
        <v>122</v>
      </c>
      <c r="B122" t="s">
        <v>577</v>
      </c>
      <c r="C122" t="str">
        <f t="shared" si="2"/>
        <v>007A</v>
      </c>
      <c r="D122" t="str">
        <f t="shared" si="3"/>
        <v>7A00</v>
      </c>
    </row>
    <row r="123" spans="1:4" x14ac:dyDescent="0.4">
      <c r="A123">
        <v>123</v>
      </c>
      <c r="B123" t="s">
        <v>578</v>
      </c>
      <c r="C123" t="str">
        <f t="shared" si="2"/>
        <v>007B</v>
      </c>
      <c r="D123" t="str">
        <f t="shared" si="3"/>
        <v>7B00</v>
      </c>
    </row>
    <row r="124" spans="1:4" x14ac:dyDescent="0.4">
      <c r="A124">
        <v>124</v>
      </c>
      <c r="B124" t="s">
        <v>579</v>
      </c>
      <c r="C124" t="str">
        <f t="shared" si="2"/>
        <v>007C</v>
      </c>
      <c r="D124" t="str">
        <f t="shared" si="3"/>
        <v>7C00</v>
      </c>
    </row>
    <row r="125" spans="1:4" x14ac:dyDescent="0.4">
      <c r="A125">
        <v>125</v>
      </c>
      <c r="B125" t="s">
        <v>580</v>
      </c>
      <c r="C125" t="str">
        <f t="shared" si="2"/>
        <v>007D</v>
      </c>
      <c r="D125" t="str">
        <f t="shared" si="3"/>
        <v>7D00</v>
      </c>
    </row>
    <row r="126" spans="1:4" x14ac:dyDescent="0.4">
      <c r="A126">
        <v>126</v>
      </c>
      <c r="B126" t="s">
        <v>581</v>
      </c>
      <c r="C126" t="str">
        <f t="shared" si="2"/>
        <v>007E</v>
      </c>
      <c r="D126" t="str">
        <f t="shared" si="3"/>
        <v>7E00</v>
      </c>
    </row>
    <row r="127" spans="1:4" x14ac:dyDescent="0.4">
      <c r="A127">
        <v>127</v>
      </c>
      <c r="B127" t="s">
        <v>582</v>
      </c>
      <c r="C127" t="str">
        <f t="shared" si="2"/>
        <v>007F</v>
      </c>
      <c r="D127" t="str">
        <f t="shared" si="3"/>
        <v>7F00</v>
      </c>
    </row>
    <row r="128" spans="1:4" x14ac:dyDescent="0.4">
      <c r="A128">
        <v>128</v>
      </c>
      <c r="B128" t="s">
        <v>583</v>
      </c>
      <c r="C128" t="str">
        <f t="shared" si="2"/>
        <v>0080</v>
      </c>
      <c r="D128" t="str">
        <f t="shared" si="3"/>
        <v>8000</v>
      </c>
    </row>
    <row r="129" spans="1:4" x14ac:dyDescent="0.4">
      <c r="A129">
        <v>129</v>
      </c>
      <c r="B129" t="s">
        <v>584</v>
      </c>
      <c r="C129" t="str">
        <f t="shared" si="2"/>
        <v>0081</v>
      </c>
      <c r="D129" t="str">
        <f t="shared" si="3"/>
        <v>8100</v>
      </c>
    </row>
    <row r="130" spans="1:4" x14ac:dyDescent="0.4">
      <c r="A130">
        <v>130</v>
      </c>
      <c r="B130" t="s">
        <v>585</v>
      </c>
      <c r="C130" t="str">
        <f t="shared" ref="C130:C193" si="4">DEC2HEX(A130,4)</f>
        <v>0082</v>
      </c>
      <c r="D130" t="str">
        <f t="shared" ref="D130:D193" si="5">RIGHT(C130,2)&amp;LEFT(C130,2)</f>
        <v>8200</v>
      </c>
    </row>
    <row r="131" spans="1:4" x14ac:dyDescent="0.4">
      <c r="A131">
        <v>131</v>
      </c>
      <c r="B131" t="s">
        <v>586</v>
      </c>
      <c r="C131" t="str">
        <f t="shared" si="4"/>
        <v>0083</v>
      </c>
      <c r="D131" t="str">
        <f t="shared" si="5"/>
        <v>8300</v>
      </c>
    </row>
    <row r="132" spans="1:4" x14ac:dyDescent="0.4">
      <c r="A132">
        <v>132</v>
      </c>
      <c r="B132" t="s">
        <v>587</v>
      </c>
      <c r="C132" t="str">
        <f t="shared" si="4"/>
        <v>0084</v>
      </c>
      <c r="D132" t="str">
        <f t="shared" si="5"/>
        <v>8400</v>
      </c>
    </row>
    <row r="133" spans="1:4" x14ac:dyDescent="0.4">
      <c r="A133">
        <v>133</v>
      </c>
      <c r="B133" t="s">
        <v>588</v>
      </c>
      <c r="C133" t="str">
        <f t="shared" si="4"/>
        <v>0085</v>
      </c>
      <c r="D133" t="str">
        <f t="shared" si="5"/>
        <v>8500</v>
      </c>
    </row>
    <row r="134" spans="1:4" x14ac:dyDescent="0.4">
      <c r="A134">
        <v>134</v>
      </c>
      <c r="B134" t="s">
        <v>589</v>
      </c>
      <c r="C134" t="str">
        <f t="shared" si="4"/>
        <v>0086</v>
      </c>
      <c r="D134" t="str">
        <f t="shared" si="5"/>
        <v>8600</v>
      </c>
    </row>
    <row r="135" spans="1:4" x14ac:dyDescent="0.4">
      <c r="A135">
        <v>135</v>
      </c>
      <c r="B135" t="s">
        <v>590</v>
      </c>
      <c r="C135" t="str">
        <f t="shared" si="4"/>
        <v>0087</v>
      </c>
      <c r="D135" t="str">
        <f t="shared" si="5"/>
        <v>8700</v>
      </c>
    </row>
    <row r="136" spans="1:4" x14ac:dyDescent="0.4">
      <c r="A136">
        <v>136</v>
      </c>
      <c r="B136" t="s">
        <v>591</v>
      </c>
      <c r="C136" t="str">
        <f t="shared" si="4"/>
        <v>0088</v>
      </c>
      <c r="D136" t="str">
        <f t="shared" si="5"/>
        <v>8800</v>
      </c>
    </row>
    <row r="137" spans="1:4" x14ac:dyDescent="0.4">
      <c r="A137">
        <v>137</v>
      </c>
      <c r="B137" t="s">
        <v>592</v>
      </c>
      <c r="C137" t="str">
        <f t="shared" si="4"/>
        <v>0089</v>
      </c>
      <c r="D137" t="str">
        <f t="shared" si="5"/>
        <v>8900</v>
      </c>
    </row>
    <row r="138" spans="1:4" x14ac:dyDescent="0.4">
      <c r="A138">
        <v>138</v>
      </c>
      <c r="B138" t="s">
        <v>593</v>
      </c>
      <c r="C138" t="str">
        <f t="shared" si="4"/>
        <v>008A</v>
      </c>
      <c r="D138" t="str">
        <f t="shared" si="5"/>
        <v>8A00</v>
      </c>
    </row>
    <row r="139" spans="1:4" x14ac:dyDescent="0.4">
      <c r="A139">
        <v>139</v>
      </c>
      <c r="B139" t="s">
        <v>594</v>
      </c>
      <c r="C139" t="str">
        <f t="shared" si="4"/>
        <v>008B</v>
      </c>
      <c r="D139" t="str">
        <f t="shared" si="5"/>
        <v>8B00</v>
      </c>
    </row>
    <row r="140" spans="1:4" x14ac:dyDescent="0.4">
      <c r="A140">
        <v>140</v>
      </c>
      <c r="B140" t="s">
        <v>595</v>
      </c>
      <c r="C140" t="str">
        <f t="shared" si="4"/>
        <v>008C</v>
      </c>
      <c r="D140" t="str">
        <f t="shared" si="5"/>
        <v>8C00</v>
      </c>
    </row>
    <row r="141" spans="1:4" x14ac:dyDescent="0.4">
      <c r="A141">
        <v>141</v>
      </c>
      <c r="B141" t="s">
        <v>596</v>
      </c>
      <c r="C141" t="str">
        <f t="shared" si="4"/>
        <v>008D</v>
      </c>
      <c r="D141" t="str">
        <f t="shared" si="5"/>
        <v>8D00</v>
      </c>
    </row>
    <row r="142" spans="1:4" x14ac:dyDescent="0.4">
      <c r="A142">
        <v>142</v>
      </c>
      <c r="B142" t="s">
        <v>597</v>
      </c>
      <c r="C142" t="str">
        <f t="shared" si="4"/>
        <v>008E</v>
      </c>
      <c r="D142" t="str">
        <f t="shared" si="5"/>
        <v>8E00</v>
      </c>
    </row>
    <row r="143" spans="1:4" x14ac:dyDescent="0.4">
      <c r="A143">
        <v>143</v>
      </c>
      <c r="B143" t="s">
        <v>598</v>
      </c>
      <c r="C143" t="str">
        <f t="shared" si="4"/>
        <v>008F</v>
      </c>
      <c r="D143" t="str">
        <f t="shared" si="5"/>
        <v>8F00</v>
      </c>
    </row>
    <row r="144" spans="1:4" x14ac:dyDescent="0.4">
      <c r="A144">
        <v>144</v>
      </c>
      <c r="B144" t="s">
        <v>599</v>
      </c>
      <c r="C144" t="str">
        <f t="shared" si="4"/>
        <v>0090</v>
      </c>
      <c r="D144" t="str">
        <f t="shared" si="5"/>
        <v>9000</v>
      </c>
    </row>
    <row r="145" spans="1:4" x14ac:dyDescent="0.4">
      <c r="A145">
        <v>145</v>
      </c>
      <c r="B145" t="s">
        <v>600</v>
      </c>
      <c r="C145" t="str">
        <f t="shared" si="4"/>
        <v>0091</v>
      </c>
      <c r="D145" t="str">
        <f t="shared" si="5"/>
        <v>9100</v>
      </c>
    </row>
    <row r="146" spans="1:4" x14ac:dyDescent="0.4">
      <c r="A146">
        <v>146</v>
      </c>
      <c r="B146" t="s">
        <v>601</v>
      </c>
      <c r="C146" t="str">
        <f t="shared" si="4"/>
        <v>0092</v>
      </c>
      <c r="D146" t="str">
        <f t="shared" si="5"/>
        <v>9200</v>
      </c>
    </row>
    <row r="147" spans="1:4" x14ac:dyDescent="0.4">
      <c r="A147">
        <v>147</v>
      </c>
      <c r="B147" t="s">
        <v>602</v>
      </c>
      <c r="C147" t="str">
        <f t="shared" si="4"/>
        <v>0093</v>
      </c>
      <c r="D147" t="str">
        <f t="shared" si="5"/>
        <v>9300</v>
      </c>
    </row>
    <row r="148" spans="1:4" x14ac:dyDescent="0.4">
      <c r="A148">
        <v>148</v>
      </c>
      <c r="B148" t="s">
        <v>603</v>
      </c>
      <c r="C148" t="str">
        <f t="shared" si="4"/>
        <v>0094</v>
      </c>
      <c r="D148" t="str">
        <f t="shared" si="5"/>
        <v>9400</v>
      </c>
    </row>
    <row r="149" spans="1:4" x14ac:dyDescent="0.4">
      <c r="A149">
        <v>149</v>
      </c>
      <c r="B149" t="s">
        <v>604</v>
      </c>
      <c r="C149" t="str">
        <f t="shared" si="4"/>
        <v>0095</v>
      </c>
      <c r="D149" t="str">
        <f t="shared" si="5"/>
        <v>9500</v>
      </c>
    </row>
    <row r="150" spans="1:4" x14ac:dyDescent="0.4">
      <c r="A150">
        <v>150</v>
      </c>
      <c r="B150" t="s">
        <v>605</v>
      </c>
      <c r="C150" t="str">
        <f t="shared" si="4"/>
        <v>0096</v>
      </c>
      <c r="D150" t="str">
        <f t="shared" si="5"/>
        <v>9600</v>
      </c>
    </row>
    <row r="151" spans="1:4" x14ac:dyDescent="0.4">
      <c r="A151">
        <v>151</v>
      </c>
      <c r="B151" t="s">
        <v>606</v>
      </c>
      <c r="C151" t="str">
        <f t="shared" si="4"/>
        <v>0097</v>
      </c>
      <c r="D151" t="str">
        <f t="shared" si="5"/>
        <v>9700</v>
      </c>
    </row>
    <row r="152" spans="1:4" x14ac:dyDescent="0.4">
      <c r="A152">
        <v>152</v>
      </c>
      <c r="B152" t="s">
        <v>607</v>
      </c>
      <c r="C152" t="str">
        <f t="shared" si="4"/>
        <v>0098</v>
      </c>
      <c r="D152" t="str">
        <f t="shared" si="5"/>
        <v>9800</v>
      </c>
    </row>
    <row r="153" spans="1:4" x14ac:dyDescent="0.4">
      <c r="A153">
        <v>153</v>
      </c>
      <c r="B153" t="s">
        <v>608</v>
      </c>
      <c r="C153" t="str">
        <f t="shared" si="4"/>
        <v>0099</v>
      </c>
      <c r="D153" t="str">
        <f t="shared" si="5"/>
        <v>9900</v>
      </c>
    </row>
    <row r="154" spans="1:4" x14ac:dyDescent="0.4">
      <c r="A154">
        <v>154</v>
      </c>
      <c r="B154" t="s">
        <v>609</v>
      </c>
      <c r="C154" t="str">
        <f t="shared" si="4"/>
        <v>009A</v>
      </c>
      <c r="D154" t="str">
        <f t="shared" si="5"/>
        <v>9A00</v>
      </c>
    </row>
    <row r="155" spans="1:4" x14ac:dyDescent="0.4">
      <c r="A155">
        <v>155</v>
      </c>
      <c r="B155" t="s">
        <v>610</v>
      </c>
      <c r="C155" t="str">
        <f t="shared" si="4"/>
        <v>009B</v>
      </c>
      <c r="D155" t="str">
        <f t="shared" si="5"/>
        <v>9B00</v>
      </c>
    </row>
    <row r="156" spans="1:4" x14ac:dyDescent="0.4">
      <c r="A156">
        <v>156</v>
      </c>
      <c r="B156" t="s">
        <v>611</v>
      </c>
      <c r="C156" t="str">
        <f t="shared" si="4"/>
        <v>009C</v>
      </c>
      <c r="D156" t="str">
        <f t="shared" si="5"/>
        <v>9C00</v>
      </c>
    </row>
    <row r="157" spans="1:4" x14ac:dyDescent="0.4">
      <c r="A157">
        <v>157</v>
      </c>
      <c r="B157" t="s">
        <v>612</v>
      </c>
      <c r="C157" t="str">
        <f t="shared" si="4"/>
        <v>009D</v>
      </c>
      <c r="D157" t="str">
        <f t="shared" si="5"/>
        <v>9D00</v>
      </c>
    </row>
    <row r="158" spans="1:4" x14ac:dyDescent="0.4">
      <c r="A158">
        <v>158</v>
      </c>
      <c r="B158" t="s">
        <v>613</v>
      </c>
      <c r="C158" t="str">
        <f t="shared" si="4"/>
        <v>009E</v>
      </c>
      <c r="D158" t="str">
        <f t="shared" si="5"/>
        <v>9E00</v>
      </c>
    </row>
    <row r="159" spans="1:4" x14ac:dyDescent="0.4">
      <c r="A159">
        <v>159</v>
      </c>
      <c r="B159" t="s">
        <v>614</v>
      </c>
      <c r="C159" t="str">
        <f t="shared" si="4"/>
        <v>009F</v>
      </c>
      <c r="D159" t="str">
        <f t="shared" si="5"/>
        <v>9F00</v>
      </c>
    </row>
    <row r="160" spans="1:4" x14ac:dyDescent="0.4">
      <c r="A160">
        <v>160</v>
      </c>
      <c r="B160" t="s">
        <v>615</v>
      </c>
      <c r="C160" t="str">
        <f t="shared" si="4"/>
        <v>00A0</v>
      </c>
      <c r="D160" t="str">
        <f t="shared" si="5"/>
        <v>A000</v>
      </c>
    </row>
    <row r="161" spans="1:4" x14ac:dyDescent="0.4">
      <c r="A161">
        <v>161</v>
      </c>
      <c r="B161" t="s">
        <v>616</v>
      </c>
      <c r="C161" t="str">
        <f t="shared" si="4"/>
        <v>00A1</v>
      </c>
      <c r="D161" t="str">
        <f t="shared" si="5"/>
        <v>A100</v>
      </c>
    </row>
    <row r="162" spans="1:4" x14ac:dyDescent="0.4">
      <c r="A162">
        <v>162</v>
      </c>
      <c r="B162" t="s">
        <v>617</v>
      </c>
      <c r="C162" t="str">
        <f t="shared" si="4"/>
        <v>00A2</v>
      </c>
      <c r="D162" t="str">
        <f t="shared" si="5"/>
        <v>A200</v>
      </c>
    </row>
    <row r="163" spans="1:4" x14ac:dyDescent="0.4">
      <c r="A163">
        <v>163</v>
      </c>
      <c r="B163" t="s">
        <v>618</v>
      </c>
      <c r="C163" t="str">
        <f t="shared" si="4"/>
        <v>00A3</v>
      </c>
      <c r="D163" t="str">
        <f t="shared" si="5"/>
        <v>A300</v>
      </c>
    </row>
    <row r="164" spans="1:4" x14ac:dyDescent="0.4">
      <c r="A164">
        <v>164</v>
      </c>
      <c r="B164" t="s">
        <v>619</v>
      </c>
      <c r="C164" t="str">
        <f t="shared" si="4"/>
        <v>00A4</v>
      </c>
      <c r="D164" t="str">
        <f t="shared" si="5"/>
        <v>A400</v>
      </c>
    </row>
    <row r="165" spans="1:4" x14ac:dyDescent="0.4">
      <c r="A165">
        <v>165</v>
      </c>
      <c r="B165" t="s">
        <v>620</v>
      </c>
      <c r="C165" t="str">
        <f t="shared" si="4"/>
        <v>00A5</v>
      </c>
      <c r="D165" t="str">
        <f t="shared" si="5"/>
        <v>A500</v>
      </c>
    </row>
    <row r="166" spans="1:4" x14ac:dyDescent="0.4">
      <c r="A166">
        <v>166</v>
      </c>
      <c r="B166" t="s">
        <v>621</v>
      </c>
      <c r="C166" t="str">
        <f t="shared" si="4"/>
        <v>00A6</v>
      </c>
      <c r="D166" t="str">
        <f t="shared" si="5"/>
        <v>A600</v>
      </c>
    </row>
    <row r="167" spans="1:4" x14ac:dyDescent="0.4">
      <c r="A167">
        <v>167</v>
      </c>
      <c r="B167" t="s">
        <v>622</v>
      </c>
      <c r="C167" t="str">
        <f t="shared" si="4"/>
        <v>00A7</v>
      </c>
      <c r="D167" t="str">
        <f t="shared" si="5"/>
        <v>A700</v>
      </c>
    </row>
    <row r="168" spans="1:4" x14ac:dyDescent="0.4">
      <c r="A168">
        <v>168</v>
      </c>
      <c r="B168" t="s">
        <v>623</v>
      </c>
      <c r="C168" t="str">
        <f t="shared" si="4"/>
        <v>00A8</v>
      </c>
      <c r="D168" t="str">
        <f t="shared" si="5"/>
        <v>A800</v>
      </c>
    </row>
    <row r="169" spans="1:4" x14ac:dyDescent="0.4">
      <c r="A169">
        <v>169</v>
      </c>
      <c r="B169" t="s">
        <v>624</v>
      </c>
      <c r="C169" t="str">
        <f t="shared" si="4"/>
        <v>00A9</v>
      </c>
      <c r="D169" t="str">
        <f t="shared" si="5"/>
        <v>A900</v>
      </c>
    </row>
    <row r="170" spans="1:4" x14ac:dyDescent="0.4">
      <c r="A170">
        <v>170</v>
      </c>
      <c r="B170" t="s">
        <v>625</v>
      </c>
      <c r="C170" t="str">
        <f t="shared" si="4"/>
        <v>00AA</v>
      </c>
      <c r="D170" t="str">
        <f t="shared" si="5"/>
        <v>AA00</v>
      </c>
    </row>
    <row r="171" spans="1:4" x14ac:dyDescent="0.4">
      <c r="A171">
        <v>171</v>
      </c>
      <c r="B171" t="s">
        <v>626</v>
      </c>
      <c r="C171" t="str">
        <f t="shared" si="4"/>
        <v>00AB</v>
      </c>
      <c r="D171" t="str">
        <f t="shared" si="5"/>
        <v>AB00</v>
      </c>
    </row>
    <row r="172" spans="1:4" x14ac:dyDescent="0.4">
      <c r="A172">
        <v>172</v>
      </c>
      <c r="B172" t="s">
        <v>627</v>
      </c>
      <c r="C172" t="str">
        <f t="shared" si="4"/>
        <v>00AC</v>
      </c>
      <c r="D172" t="str">
        <f t="shared" si="5"/>
        <v>AC00</v>
      </c>
    </row>
    <row r="173" spans="1:4" x14ac:dyDescent="0.4">
      <c r="A173">
        <v>173</v>
      </c>
      <c r="B173" t="s">
        <v>628</v>
      </c>
      <c r="C173" t="str">
        <f t="shared" si="4"/>
        <v>00AD</v>
      </c>
      <c r="D173" t="str">
        <f t="shared" si="5"/>
        <v>AD00</v>
      </c>
    </row>
    <row r="174" spans="1:4" x14ac:dyDescent="0.4">
      <c r="A174">
        <v>174</v>
      </c>
      <c r="B174" t="s">
        <v>629</v>
      </c>
      <c r="C174" t="str">
        <f t="shared" si="4"/>
        <v>00AE</v>
      </c>
      <c r="D174" t="str">
        <f t="shared" si="5"/>
        <v>AE00</v>
      </c>
    </row>
    <row r="175" spans="1:4" x14ac:dyDescent="0.4">
      <c r="A175">
        <v>175</v>
      </c>
      <c r="B175" t="s">
        <v>630</v>
      </c>
      <c r="C175" t="str">
        <f t="shared" si="4"/>
        <v>00AF</v>
      </c>
      <c r="D175" t="str">
        <f t="shared" si="5"/>
        <v>AF00</v>
      </c>
    </row>
    <row r="176" spans="1:4" x14ac:dyDescent="0.4">
      <c r="A176">
        <v>176</v>
      </c>
      <c r="B176" t="s">
        <v>631</v>
      </c>
      <c r="C176" t="str">
        <f t="shared" si="4"/>
        <v>00B0</v>
      </c>
      <c r="D176" t="str">
        <f t="shared" si="5"/>
        <v>B000</v>
      </c>
    </row>
    <row r="177" spans="1:4" x14ac:dyDescent="0.4">
      <c r="A177">
        <v>177</v>
      </c>
      <c r="B177" t="s">
        <v>632</v>
      </c>
      <c r="C177" t="str">
        <f t="shared" si="4"/>
        <v>00B1</v>
      </c>
      <c r="D177" t="str">
        <f t="shared" si="5"/>
        <v>B100</v>
      </c>
    </row>
    <row r="178" spans="1:4" x14ac:dyDescent="0.4">
      <c r="A178">
        <v>178</v>
      </c>
      <c r="B178" t="s">
        <v>633</v>
      </c>
      <c r="C178" t="str">
        <f t="shared" si="4"/>
        <v>00B2</v>
      </c>
      <c r="D178" t="str">
        <f t="shared" si="5"/>
        <v>B200</v>
      </c>
    </row>
    <row r="179" spans="1:4" x14ac:dyDescent="0.4">
      <c r="A179">
        <v>179</v>
      </c>
      <c r="B179" t="s">
        <v>634</v>
      </c>
      <c r="C179" t="str">
        <f t="shared" si="4"/>
        <v>00B3</v>
      </c>
      <c r="D179" t="str">
        <f t="shared" si="5"/>
        <v>B300</v>
      </c>
    </row>
    <row r="180" spans="1:4" x14ac:dyDescent="0.4">
      <c r="A180">
        <v>180</v>
      </c>
      <c r="B180" t="s">
        <v>635</v>
      </c>
      <c r="C180" t="str">
        <f t="shared" si="4"/>
        <v>00B4</v>
      </c>
      <c r="D180" t="str">
        <f t="shared" si="5"/>
        <v>B400</v>
      </c>
    </row>
    <row r="181" spans="1:4" x14ac:dyDescent="0.4">
      <c r="A181">
        <v>181</v>
      </c>
      <c r="B181" t="s">
        <v>636</v>
      </c>
      <c r="C181" t="str">
        <f t="shared" si="4"/>
        <v>00B5</v>
      </c>
      <c r="D181" t="str">
        <f t="shared" si="5"/>
        <v>B500</v>
      </c>
    </row>
    <row r="182" spans="1:4" x14ac:dyDescent="0.4">
      <c r="A182">
        <v>182</v>
      </c>
      <c r="B182" t="s">
        <v>637</v>
      </c>
      <c r="C182" t="str">
        <f t="shared" si="4"/>
        <v>00B6</v>
      </c>
      <c r="D182" t="str">
        <f t="shared" si="5"/>
        <v>B600</v>
      </c>
    </row>
    <row r="183" spans="1:4" x14ac:dyDescent="0.4">
      <c r="A183">
        <v>183</v>
      </c>
      <c r="B183" t="s">
        <v>638</v>
      </c>
      <c r="C183" t="str">
        <f t="shared" si="4"/>
        <v>00B7</v>
      </c>
      <c r="D183" t="str">
        <f t="shared" si="5"/>
        <v>B700</v>
      </c>
    </row>
    <row r="184" spans="1:4" x14ac:dyDescent="0.4">
      <c r="A184">
        <v>184</v>
      </c>
      <c r="B184" t="s">
        <v>639</v>
      </c>
      <c r="C184" t="str">
        <f t="shared" si="4"/>
        <v>00B8</v>
      </c>
      <c r="D184" t="str">
        <f t="shared" si="5"/>
        <v>B800</v>
      </c>
    </row>
    <row r="185" spans="1:4" x14ac:dyDescent="0.4">
      <c r="A185">
        <v>185</v>
      </c>
      <c r="B185" t="s">
        <v>640</v>
      </c>
      <c r="C185" t="str">
        <f t="shared" si="4"/>
        <v>00B9</v>
      </c>
      <c r="D185" t="str">
        <f t="shared" si="5"/>
        <v>B900</v>
      </c>
    </row>
    <row r="186" spans="1:4" x14ac:dyDescent="0.4">
      <c r="A186">
        <v>186</v>
      </c>
      <c r="B186" t="s">
        <v>641</v>
      </c>
      <c r="C186" t="str">
        <f t="shared" si="4"/>
        <v>00BA</v>
      </c>
      <c r="D186" t="str">
        <f t="shared" si="5"/>
        <v>BA00</v>
      </c>
    </row>
    <row r="187" spans="1:4" x14ac:dyDescent="0.4">
      <c r="A187">
        <v>187</v>
      </c>
      <c r="B187" t="s">
        <v>642</v>
      </c>
      <c r="C187" t="str">
        <f t="shared" si="4"/>
        <v>00BB</v>
      </c>
      <c r="D187" t="str">
        <f t="shared" si="5"/>
        <v>BB00</v>
      </c>
    </row>
    <row r="188" spans="1:4" x14ac:dyDescent="0.4">
      <c r="A188">
        <v>188</v>
      </c>
      <c r="B188" t="s">
        <v>643</v>
      </c>
      <c r="C188" t="str">
        <f t="shared" si="4"/>
        <v>00BC</v>
      </c>
      <c r="D188" t="str">
        <f t="shared" si="5"/>
        <v>BC00</v>
      </c>
    </row>
    <row r="189" spans="1:4" x14ac:dyDescent="0.4">
      <c r="A189">
        <v>189</v>
      </c>
      <c r="B189" t="s">
        <v>644</v>
      </c>
      <c r="C189" t="str">
        <f t="shared" si="4"/>
        <v>00BD</v>
      </c>
      <c r="D189" t="str">
        <f t="shared" si="5"/>
        <v>BD00</v>
      </c>
    </row>
    <row r="190" spans="1:4" x14ac:dyDescent="0.4">
      <c r="A190">
        <v>190</v>
      </c>
      <c r="B190" t="s">
        <v>645</v>
      </c>
      <c r="C190" t="str">
        <f t="shared" si="4"/>
        <v>00BE</v>
      </c>
      <c r="D190" t="str">
        <f t="shared" si="5"/>
        <v>BE00</v>
      </c>
    </row>
    <row r="191" spans="1:4" x14ac:dyDescent="0.4">
      <c r="A191">
        <v>191</v>
      </c>
      <c r="B191" t="s">
        <v>646</v>
      </c>
      <c r="C191" t="str">
        <f t="shared" si="4"/>
        <v>00BF</v>
      </c>
      <c r="D191" t="str">
        <f t="shared" si="5"/>
        <v>BF00</v>
      </c>
    </row>
    <row r="192" spans="1:4" x14ac:dyDescent="0.4">
      <c r="A192">
        <v>192</v>
      </c>
      <c r="B192" t="s">
        <v>647</v>
      </c>
      <c r="C192" t="str">
        <f t="shared" si="4"/>
        <v>00C0</v>
      </c>
      <c r="D192" t="str">
        <f t="shared" si="5"/>
        <v>C000</v>
      </c>
    </row>
    <row r="193" spans="1:4" x14ac:dyDescent="0.4">
      <c r="A193">
        <v>193</v>
      </c>
      <c r="B193" t="s">
        <v>648</v>
      </c>
      <c r="C193" t="str">
        <f t="shared" si="4"/>
        <v>00C1</v>
      </c>
      <c r="D193" t="str">
        <f t="shared" si="5"/>
        <v>C100</v>
      </c>
    </row>
    <row r="194" spans="1:4" x14ac:dyDescent="0.4">
      <c r="A194">
        <v>194</v>
      </c>
      <c r="B194" t="s">
        <v>649</v>
      </c>
      <c r="C194" t="str">
        <f t="shared" ref="C194:C257" si="6">DEC2HEX(A194,4)</f>
        <v>00C2</v>
      </c>
      <c r="D194" t="str">
        <f t="shared" ref="D194:D257" si="7">RIGHT(C194,2)&amp;LEFT(C194,2)</f>
        <v>C200</v>
      </c>
    </row>
    <row r="195" spans="1:4" x14ac:dyDescent="0.4">
      <c r="A195">
        <v>195</v>
      </c>
      <c r="B195" t="s">
        <v>650</v>
      </c>
      <c r="C195" t="str">
        <f t="shared" si="6"/>
        <v>00C3</v>
      </c>
      <c r="D195" t="str">
        <f t="shared" si="7"/>
        <v>C300</v>
      </c>
    </row>
    <row r="196" spans="1:4" x14ac:dyDescent="0.4">
      <c r="A196">
        <v>196</v>
      </c>
      <c r="B196" t="s">
        <v>651</v>
      </c>
      <c r="C196" t="str">
        <f t="shared" si="6"/>
        <v>00C4</v>
      </c>
      <c r="D196" t="str">
        <f t="shared" si="7"/>
        <v>C400</v>
      </c>
    </row>
    <row r="197" spans="1:4" x14ac:dyDescent="0.4">
      <c r="A197">
        <v>197</v>
      </c>
      <c r="B197" t="s">
        <v>652</v>
      </c>
      <c r="C197" t="str">
        <f t="shared" si="6"/>
        <v>00C5</v>
      </c>
      <c r="D197" t="str">
        <f t="shared" si="7"/>
        <v>C500</v>
      </c>
    </row>
    <row r="198" spans="1:4" x14ac:dyDescent="0.4">
      <c r="A198">
        <v>198</v>
      </c>
      <c r="B198" t="s">
        <v>653</v>
      </c>
      <c r="C198" t="str">
        <f t="shared" si="6"/>
        <v>00C6</v>
      </c>
      <c r="D198" t="str">
        <f t="shared" si="7"/>
        <v>C600</v>
      </c>
    </row>
    <row r="199" spans="1:4" x14ac:dyDescent="0.4">
      <c r="A199">
        <v>199</v>
      </c>
      <c r="B199" t="s">
        <v>654</v>
      </c>
      <c r="C199" t="str">
        <f t="shared" si="6"/>
        <v>00C7</v>
      </c>
      <c r="D199" t="str">
        <f t="shared" si="7"/>
        <v>C700</v>
      </c>
    </row>
    <row r="200" spans="1:4" x14ac:dyDescent="0.4">
      <c r="A200">
        <v>200</v>
      </c>
      <c r="B200" t="s">
        <v>655</v>
      </c>
      <c r="C200" t="str">
        <f t="shared" si="6"/>
        <v>00C8</v>
      </c>
      <c r="D200" t="str">
        <f t="shared" si="7"/>
        <v>C800</v>
      </c>
    </row>
    <row r="201" spans="1:4" x14ac:dyDescent="0.4">
      <c r="A201">
        <v>201</v>
      </c>
      <c r="B201" t="s">
        <v>656</v>
      </c>
      <c r="C201" t="str">
        <f t="shared" si="6"/>
        <v>00C9</v>
      </c>
      <c r="D201" t="str">
        <f t="shared" si="7"/>
        <v>C900</v>
      </c>
    </row>
    <row r="202" spans="1:4" x14ac:dyDescent="0.4">
      <c r="A202">
        <v>202</v>
      </c>
      <c r="B202" t="s">
        <v>657</v>
      </c>
      <c r="C202" t="str">
        <f t="shared" si="6"/>
        <v>00CA</v>
      </c>
      <c r="D202" t="str">
        <f t="shared" si="7"/>
        <v>CA00</v>
      </c>
    </row>
    <row r="203" spans="1:4" x14ac:dyDescent="0.4">
      <c r="A203">
        <v>203</v>
      </c>
      <c r="B203" t="s">
        <v>658</v>
      </c>
      <c r="C203" t="str">
        <f t="shared" si="6"/>
        <v>00CB</v>
      </c>
      <c r="D203" t="str">
        <f t="shared" si="7"/>
        <v>CB00</v>
      </c>
    </row>
    <row r="204" spans="1:4" x14ac:dyDescent="0.4">
      <c r="A204">
        <v>204</v>
      </c>
      <c r="B204" t="s">
        <v>659</v>
      </c>
      <c r="C204" t="str">
        <f t="shared" si="6"/>
        <v>00CC</v>
      </c>
      <c r="D204" t="str">
        <f t="shared" si="7"/>
        <v>CC00</v>
      </c>
    </row>
    <row r="205" spans="1:4" x14ac:dyDescent="0.4">
      <c r="A205">
        <v>205</v>
      </c>
      <c r="B205" t="s">
        <v>660</v>
      </c>
      <c r="C205" t="str">
        <f t="shared" si="6"/>
        <v>00CD</v>
      </c>
      <c r="D205" t="str">
        <f t="shared" si="7"/>
        <v>CD00</v>
      </c>
    </row>
    <row r="206" spans="1:4" x14ac:dyDescent="0.4">
      <c r="A206">
        <v>206</v>
      </c>
      <c r="B206" t="s">
        <v>661</v>
      </c>
      <c r="C206" t="str">
        <f t="shared" si="6"/>
        <v>00CE</v>
      </c>
      <c r="D206" t="str">
        <f t="shared" si="7"/>
        <v>CE00</v>
      </c>
    </row>
    <row r="207" spans="1:4" x14ac:dyDescent="0.4">
      <c r="A207">
        <v>207</v>
      </c>
      <c r="B207" t="s">
        <v>662</v>
      </c>
      <c r="C207" t="str">
        <f t="shared" si="6"/>
        <v>00CF</v>
      </c>
      <c r="D207" t="str">
        <f t="shared" si="7"/>
        <v>CF00</v>
      </c>
    </row>
    <row r="208" spans="1:4" x14ac:dyDescent="0.4">
      <c r="A208">
        <v>208</v>
      </c>
      <c r="B208" t="s">
        <v>663</v>
      </c>
      <c r="C208" t="str">
        <f t="shared" si="6"/>
        <v>00D0</v>
      </c>
      <c r="D208" t="str">
        <f t="shared" si="7"/>
        <v>D000</v>
      </c>
    </row>
    <row r="209" spans="1:4" x14ac:dyDescent="0.4">
      <c r="A209">
        <v>209</v>
      </c>
      <c r="B209" t="s">
        <v>664</v>
      </c>
      <c r="C209" t="str">
        <f t="shared" si="6"/>
        <v>00D1</v>
      </c>
      <c r="D209" t="str">
        <f t="shared" si="7"/>
        <v>D100</v>
      </c>
    </row>
    <row r="210" spans="1:4" x14ac:dyDescent="0.4">
      <c r="A210">
        <v>210</v>
      </c>
      <c r="B210" t="s">
        <v>665</v>
      </c>
      <c r="C210" t="str">
        <f t="shared" si="6"/>
        <v>00D2</v>
      </c>
      <c r="D210" t="str">
        <f t="shared" si="7"/>
        <v>D200</v>
      </c>
    </row>
    <row r="211" spans="1:4" x14ac:dyDescent="0.4">
      <c r="A211">
        <v>211</v>
      </c>
      <c r="B211" t="s">
        <v>666</v>
      </c>
      <c r="C211" t="str">
        <f t="shared" si="6"/>
        <v>00D3</v>
      </c>
      <c r="D211" t="str">
        <f t="shared" si="7"/>
        <v>D300</v>
      </c>
    </row>
    <row r="212" spans="1:4" x14ac:dyDescent="0.4">
      <c r="A212">
        <v>212</v>
      </c>
      <c r="B212" t="s">
        <v>667</v>
      </c>
      <c r="C212" t="str">
        <f t="shared" si="6"/>
        <v>00D4</v>
      </c>
      <c r="D212" t="str">
        <f t="shared" si="7"/>
        <v>D400</v>
      </c>
    </row>
    <row r="213" spans="1:4" x14ac:dyDescent="0.4">
      <c r="A213">
        <v>213</v>
      </c>
      <c r="B213" t="s">
        <v>668</v>
      </c>
      <c r="C213" t="str">
        <f t="shared" si="6"/>
        <v>00D5</v>
      </c>
      <c r="D213" t="str">
        <f t="shared" si="7"/>
        <v>D500</v>
      </c>
    </row>
    <row r="214" spans="1:4" x14ac:dyDescent="0.4">
      <c r="A214">
        <v>214</v>
      </c>
      <c r="B214" t="s">
        <v>669</v>
      </c>
      <c r="C214" t="str">
        <f t="shared" si="6"/>
        <v>00D6</v>
      </c>
      <c r="D214" t="str">
        <f t="shared" si="7"/>
        <v>D600</v>
      </c>
    </row>
    <row r="215" spans="1:4" x14ac:dyDescent="0.4">
      <c r="A215">
        <v>215</v>
      </c>
      <c r="B215" t="s">
        <v>670</v>
      </c>
      <c r="C215" t="str">
        <f t="shared" si="6"/>
        <v>00D7</v>
      </c>
      <c r="D215" t="str">
        <f t="shared" si="7"/>
        <v>D700</v>
      </c>
    </row>
    <row r="216" spans="1:4" x14ac:dyDescent="0.4">
      <c r="A216">
        <v>216</v>
      </c>
      <c r="B216" t="s">
        <v>671</v>
      </c>
      <c r="C216" t="str">
        <f t="shared" si="6"/>
        <v>00D8</v>
      </c>
      <c r="D216" t="str">
        <f t="shared" si="7"/>
        <v>D800</v>
      </c>
    </row>
    <row r="217" spans="1:4" x14ac:dyDescent="0.4">
      <c r="A217">
        <v>217</v>
      </c>
      <c r="B217" t="s">
        <v>672</v>
      </c>
      <c r="C217" t="str">
        <f t="shared" si="6"/>
        <v>00D9</v>
      </c>
      <c r="D217" t="str">
        <f t="shared" si="7"/>
        <v>D900</v>
      </c>
    </row>
    <row r="218" spans="1:4" x14ac:dyDescent="0.4">
      <c r="A218">
        <v>218</v>
      </c>
      <c r="B218" t="s">
        <v>673</v>
      </c>
      <c r="C218" t="str">
        <f t="shared" si="6"/>
        <v>00DA</v>
      </c>
      <c r="D218" t="str">
        <f t="shared" si="7"/>
        <v>DA00</v>
      </c>
    </row>
    <row r="219" spans="1:4" x14ac:dyDescent="0.4">
      <c r="A219">
        <v>219</v>
      </c>
      <c r="B219" t="s">
        <v>674</v>
      </c>
      <c r="C219" t="str">
        <f t="shared" si="6"/>
        <v>00DB</v>
      </c>
      <c r="D219" t="str">
        <f t="shared" si="7"/>
        <v>DB00</v>
      </c>
    </row>
    <row r="220" spans="1:4" x14ac:dyDescent="0.4">
      <c r="A220">
        <v>220</v>
      </c>
      <c r="B220" t="s">
        <v>675</v>
      </c>
      <c r="C220" t="str">
        <f t="shared" si="6"/>
        <v>00DC</v>
      </c>
      <c r="D220" t="str">
        <f t="shared" si="7"/>
        <v>DC00</v>
      </c>
    </row>
    <row r="221" spans="1:4" x14ac:dyDescent="0.4">
      <c r="A221">
        <v>221</v>
      </c>
      <c r="B221" t="s">
        <v>676</v>
      </c>
      <c r="C221" t="str">
        <f t="shared" si="6"/>
        <v>00DD</v>
      </c>
      <c r="D221" t="str">
        <f t="shared" si="7"/>
        <v>DD00</v>
      </c>
    </row>
    <row r="222" spans="1:4" x14ac:dyDescent="0.4">
      <c r="A222">
        <v>222</v>
      </c>
      <c r="B222" t="s">
        <v>677</v>
      </c>
      <c r="C222" t="str">
        <f t="shared" si="6"/>
        <v>00DE</v>
      </c>
      <c r="D222" t="str">
        <f t="shared" si="7"/>
        <v>DE00</v>
      </c>
    </row>
    <row r="223" spans="1:4" x14ac:dyDescent="0.4">
      <c r="A223">
        <v>223</v>
      </c>
      <c r="B223" t="s">
        <v>678</v>
      </c>
      <c r="C223" t="str">
        <f t="shared" si="6"/>
        <v>00DF</v>
      </c>
      <c r="D223" t="str">
        <f t="shared" si="7"/>
        <v>DF00</v>
      </c>
    </row>
    <row r="224" spans="1:4" x14ac:dyDescent="0.4">
      <c r="A224">
        <v>224</v>
      </c>
      <c r="B224" t="s">
        <v>679</v>
      </c>
      <c r="C224" t="str">
        <f t="shared" si="6"/>
        <v>00E0</v>
      </c>
      <c r="D224" t="str">
        <f t="shared" si="7"/>
        <v>E000</v>
      </c>
    </row>
    <row r="225" spans="1:4" x14ac:dyDescent="0.4">
      <c r="A225">
        <v>225</v>
      </c>
      <c r="B225" t="s">
        <v>680</v>
      </c>
      <c r="C225" t="str">
        <f t="shared" si="6"/>
        <v>00E1</v>
      </c>
      <c r="D225" t="str">
        <f t="shared" si="7"/>
        <v>E100</v>
      </c>
    </row>
    <row r="226" spans="1:4" x14ac:dyDescent="0.4">
      <c r="A226">
        <v>226</v>
      </c>
      <c r="B226" t="s">
        <v>681</v>
      </c>
      <c r="C226" t="str">
        <f t="shared" si="6"/>
        <v>00E2</v>
      </c>
      <c r="D226" t="str">
        <f t="shared" si="7"/>
        <v>E200</v>
      </c>
    </row>
    <row r="227" spans="1:4" x14ac:dyDescent="0.4">
      <c r="A227">
        <v>227</v>
      </c>
      <c r="B227" t="s">
        <v>682</v>
      </c>
      <c r="C227" t="str">
        <f t="shared" si="6"/>
        <v>00E3</v>
      </c>
      <c r="D227" t="str">
        <f t="shared" si="7"/>
        <v>E300</v>
      </c>
    </row>
    <row r="228" spans="1:4" x14ac:dyDescent="0.4">
      <c r="A228">
        <v>228</v>
      </c>
      <c r="B228" t="s">
        <v>683</v>
      </c>
      <c r="C228" t="str">
        <f t="shared" si="6"/>
        <v>00E4</v>
      </c>
      <c r="D228" t="str">
        <f t="shared" si="7"/>
        <v>E400</v>
      </c>
    </row>
    <row r="229" spans="1:4" x14ac:dyDescent="0.4">
      <c r="A229">
        <v>229</v>
      </c>
      <c r="B229" t="s">
        <v>684</v>
      </c>
      <c r="C229" t="str">
        <f t="shared" si="6"/>
        <v>00E5</v>
      </c>
      <c r="D229" t="str">
        <f t="shared" si="7"/>
        <v>E500</v>
      </c>
    </row>
    <row r="230" spans="1:4" x14ac:dyDescent="0.4">
      <c r="A230">
        <v>230</v>
      </c>
      <c r="B230" t="s">
        <v>685</v>
      </c>
      <c r="C230" t="str">
        <f t="shared" si="6"/>
        <v>00E6</v>
      </c>
      <c r="D230" t="str">
        <f t="shared" si="7"/>
        <v>E600</v>
      </c>
    </row>
    <row r="231" spans="1:4" x14ac:dyDescent="0.4">
      <c r="A231">
        <v>231</v>
      </c>
      <c r="B231" t="s">
        <v>686</v>
      </c>
      <c r="C231" t="str">
        <f t="shared" si="6"/>
        <v>00E7</v>
      </c>
      <c r="D231" t="str">
        <f t="shared" si="7"/>
        <v>E700</v>
      </c>
    </row>
    <row r="232" spans="1:4" x14ac:dyDescent="0.4">
      <c r="A232">
        <v>232</v>
      </c>
      <c r="B232" t="s">
        <v>687</v>
      </c>
      <c r="C232" t="str">
        <f t="shared" si="6"/>
        <v>00E8</v>
      </c>
      <c r="D232" t="str">
        <f t="shared" si="7"/>
        <v>E800</v>
      </c>
    </row>
    <row r="233" spans="1:4" x14ac:dyDescent="0.4">
      <c r="A233">
        <v>233</v>
      </c>
      <c r="B233" t="s">
        <v>688</v>
      </c>
      <c r="C233" t="str">
        <f t="shared" si="6"/>
        <v>00E9</v>
      </c>
      <c r="D233" t="str">
        <f t="shared" si="7"/>
        <v>E900</v>
      </c>
    </row>
    <row r="234" spans="1:4" x14ac:dyDescent="0.4">
      <c r="A234">
        <v>234</v>
      </c>
      <c r="B234" t="s">
        <v>689</v>
      </c>
      <c r="C234" t="str">
        <f t="shared" si="6"/>
        <v>00EA</v>
      </c>
      <c r="D234" t="str">
        <f t="shared" si="7"/>
        <v>EA00</v>
      </c>
    </row>
    <row r="235" spans="1:4" x14ac:dyDescent="0.4">
      <c r="A235">
        <v>235</v>
      </c>
      <c r="B235" t="s">
        <v>690</v>
      </c>
      <c r="C235" t="str">
        <f t="shared" si="6"/>
        <v>00EB</v>
      </c>
      <c r="D235" t="str">
        <f t="shared" si="7"/>
        <v>EB00</v>
      </c>
    </row>
    <row r="236" spans="1:4" x14ac:dyDescent="0.4">
      <c r="A236">
        <v>236</v>
      </c>
      <c r="B236" t="s">
        <v>691</v>
      </c>
      <c r="C236" t="str">
        <f t="shared" si="6"/>
        <v>00EC</v>
      </c>
      <c r="D236" t="str">
        <f t="shared" si="7"/>
        <v>EC00</v>
      </c>
    </row>
    <row r="237" spans="1:4" x14ac:dyDescent="0.4">
      <c r="A237">
        <v>237</v>
      </c>
      <c r="B237" t="s">
        <v>692</v>
      </c>
      <c r="C237" t="str">
        <f t="shared" si="6"/>
        <v>00ED</v>
      </c>
      <c r="D237" t="str">
        <f t="shared" si="7"/>
        <v>ED00</v>
      </c>
    </row>
    <row r="238" spans="1:4" x14ac:dyDescent="0.4">
      <c r="A238">
        <v>238</v>
      </c>
      <c r="B238" t="s">
        <v>693</v>
      </c>
      <c r="C238" t="str">
        <f t="shared" si="6"/>
        <v>00EE</v>
      </c>
      <c r="D238" t="str">
        <f t="shared" si="7"/>
        <v>EE00</v>
      </c>
    </row>
    <row r="239" spans="1:4" x14ac:dyDescent="0.4">
      <c r="A239">
        <v>239</v>
      </c>
      <c r="B239" t="s">
        <v>694</v>
      </c>
      <c r="C239" t="str">
        <f t="shared" si="6"/>
        <v>00EF</v>
      </c>
      <c r="D239" t="str">
        <f t="shared" si="7"/>
        <v>EF00</v>
      </c>
    </row>
    <row r="240" spans="1:4" x14ac:dyDescent="0.4">
      <c r="A240">
        <v>240</v>
      </c>
      <c r="B240" t="s">
        <v>695</v>
      </c>
      <c r="C240" t="str">
        <f t="shared" si="6"/>
        <v>00F0</v>
      </c>
      <c r="D240" t="str">
        <f t="shared" si="7"/>
        <v>F000</v>
      </c>
    </row>
    <row r="241" spans="1:4" x14ac:dyDescent="0.4">
      <c r="A241">
        <v>241</v>
      </c>
      <c r="B241" t="s">
        <v>696</v>
      </c>
      <c r="C241" t="str">
        <f t="shared" si="6"/>
        <v>00F1</v>
      </c>
      <c r="D241" t="str">
        <f t="shared" si="7"/>
        <v>F100</v>
      </c>
    </row>
    <row r="242" spans="1:4" x14ac:dyDescent="0.4">
      <c r="A242">
        <v>242</v>
      </c>
      <c r="B242" t="s">
        <v>697</v>
      </c>
      <c r="C242" t="str">
        <f t="shared" si="6"/>
        <v>00F2</v>
      </c>
      <c r="D242" t="str">
        <f t="shared" si="7"/>
        <v>F200</v>
      </c>
    </row>
    <row r="243" spans="1:4" x14ac:dyDescent="0.4">
      <c r="A243">
        <v>243</v>
      </c>
      <c r="B243" t="s">
        <v>698</v>
      </c>
      <c r="C243" t="str">
        <f t="shared" si="6"/>
        <v>00F3</v>
      </c>
      <c r="D243" t="str">
        <f t="shared" si="7"/>
        <v>F300</v>
      </c>
    </row>
    <row r="244" spans="1:4" x14ac:dyDescent="0.4">
      <c r="A244">
        <v>244</v>
      </c>
      <c r="B244" t="s">
        <v>699</v>
      </c>
      <c r="C244" t="str">
        <f t="shared" si="6"/>
        <v>00F4</v>
      </c>
      <c r="D244" t="str">
        <f t="shared" si="7"/>
        <v>F400</v>
      </c>
    </row>
    <row r="245" spans="1:4" x14ac:dyDescent="0.4">
      <c r="A245">
        <v>245</v>
      </c>
      <c r="B245" t="s">
        <v>700</v>
      </c>
      <c r="C245" t="str">
        <f t="shared" si="6"/>
        <v>00F5</v>
      </c>
      <c r="D245" t="str">
        <f t="shared" si="7"/>
        <v>F500</v>
      </c>
    </row>
    <row r="246" spans="1:4" x14ac:dyDescent="0.4">
      <c r="A246">
        <v>246</v>
      </c>
      <c r="B246" t="s">
        <v>701</v>
      </c>
      <c r="C246" t="str">
        <f t="shared" si="6"/>
        <v>00F6</v>
      </c>
      <c r="D246" t="str">
        <f t="shared" si="7"/>
        <v>F600</v>
      </c>
    </row>
    <row r="247" spans="1:4" x14ac:dyDescent="0.4">
      <c r="A247">
        <v>247</v>
      </c>
      <c r="B247" t="s">
        <v>702</v>
      </c>
      <c r="C247" t="str">
        <f t="shared" si="6"/>
        <v>00F7</v>
      </c>
      <c r="D247" t="str">
        <f t="shared" si="7"/>
        <v>F700</v>
      </c>
    </row>
    <row r="248" spans="1:4" x14ac:dyDescent="0.4">
      <c r="A248">
        <v>248</v>
      </c>
      <c r="B248" t="s">
        <v>703</v>
      </c>
      <c r="C248" t="str">
        <f t="shared" si="6"/>
        <v>00F8</v>
      </c>
      <c r="D248" t="str">
        <f t="shared" si="7"/>
        <v>F800</v>
      </c>
    </row>
    <row r="249" spans="1:4" x14ac:dyDescent="0.4">
      <c r="A249">
        <v>249</v>
      </c>
      <c r="B249" t="s">
        <v>704</v>
      </c>
      <c r="C249" t="str">
        <f t="shared" si="6"/>
        <v>00F9</v>
      </c>
      <c r="D249" t="str">
        <f t="shared" si="7"/>
        <v>F900</v>
      </c>
    </row>
    <row r="250" spans="1:4" x14ac:dyDescent="0.4">
      <c r="A250">
        <v>250</v>
      </c>
      <c r="B250" t="s">
        <v>705</v>
      </c>
      <c r="C250" t="str">
        <f t="shared" si="6"/>
        <v>00FA</v>
      </c>
      <c r="D250" t="str">
        <f t="shared" si="7"/>
        <v>FA00</v>
      </c>
    </row>
    <row r="251" spans="1:4" x14ac:dyDescent="0.4">
      <c r="A251">
        <v>251</v>
      </c>
      <c r="B251" t="s">
        <v>706</v>
      </c>
      <c r="C251" t="str">
        <f t="shared" si="6"/>
        <v>00FB</v>
      </c>
      <c r="D251" t="str">
        <f t="shared" si="7"/>
        <v>FB00</v>
      </c>
    </row>
    <row r="252" spans="1:4" x14ac:dyDescent="0.4">
      <c r="A252">
        <v>252</v>
      </c>
      <c r="B252" t="s">
        <v>707</v>
      </c>
      <c r="C252" t="str">
        <f t="shared" si="6"/>
        <v>00FC</v>
      </c>
      <c r="D252" t="str">
        <f t="shared" si="7"/>
        <v>FC00</v>
      </c>
    </row>
    <row r="253" spans="1:4" x14ac:dyDescent="0.4">
      <c r="A253">
        <v>253</v>
      </c>
      <c r="B253" t="s">
        <v>708</v>
      </c>
      <c r="C253" t="str">
        <f t="shared" si="6"/>
        <v>00FD</v>
      </c>
      <c r="D253" t="str">
        <f t="shared" si="7"/>
        <v>FD00</v>
      </c>
    </row>
    <row r="254" spans="1:4" x14ac:dyDescent="0.4">
      <c r="A254">
        <v>254</v>
      </c>
      <c r="B254" t="s">
        <v>709</v>
      </c>
      <c r="C254" t="str">
        <f t="shared" si="6"/>
        <v>00FE</v>
      </c>
      <c r="D254" t="str">
        <f t="shared" si="7"/>
        <v>FE00</v>
      </c>
    </row>
    <row r="255" spans="1:4" x14ac:dyDescent="0.4">
      <c r="A255">
        <v>255</v>
      </c>
      <c r="B255" t="s">
        <v>710</v>
      </c>
      <c r="C255" t="str">
        <f t="shared" si="6"/>
        <v>00FF</v>
      </c>
      <c r="D255" t="str">
        <f t="shared" si="7"/>
        <v>FF00</v>
      </c>
    </row>
    <row r="256" spans="1:4" x14ac:dyDescent="0.4">
      <c r="A256">
        <v>256</v>
      </c>
      <c r="B256" t="s">
        <v>711</v>
      </c>
      <c r="C256" t="str">
        <f t="shared" si="6"/>
        <v>0100</v>
      </c>
      <c r="D256" t="str">
        <f t="shared" si="7"/>
        <v>0001</v>
      </c>
    </row>
    <row r="257" spans="1:4" x14ac:dyDescent="0.4">
      <c r="A257">
        <v>257</v>
      </c>
      <c r="B257" t="s">
        <v>712</v>
      </c>
      <c r="C257" t="str">
        <f t="shared" si="6"/>
        <v>0101</v>
      </c>
      <c r="D257" t="str">
        <f t="shared" si="7"/>
        <v>0101</v>
      </c>
    </row>
    <row r="258" spans="1:4" x14ac:dyDescent="0.4">
      <c r="A258">
        <v>258</v>
      </c>
      <c r="B258" t="s">
        <v>713</v>
      </c>
      <c r="C258" t="str">
        <f t="shared" ref="C258:C321" si="8">DEC2HEX(A258,4)</f>
        <v>0102</v>
      </c>
      <c r="D258" t="str">
        <f t="shared" ref="D258:D321" si="9">RIGHT(C258,2)&amp;LEFT(C258,2)</f>
        <v>0201</v>
      </c>
    </row>
    <row r="259" spans="1:4" x14ac:dyDescent="0.4">
      <c r="A259">
        <v>259</v>
      </c>
      <c r="B259" t="s">
        <v>714</v>
      </c>
      <c r="C259" t="str">
        <f t="shared" si="8"/>
        <v>0103</v>
      </c>
      <c r="D259" t="str">
        <f t="shared" si="9"/>
        <v>0301</v>
      </c>
    </row>
    <row r="260" spans="1:4" x14ac:dyDescent="0.4">
      <c r="A260">
        <v>260</v>
      </c>
      <c r="B260" t="s">
        <v>715</v>
      </c>
      <c r="C260" t="str">
        <f t="shared" si="8"/>
        <v>0104</v>
      </c>
      <c r="D260" t="str">
        <f t="shared" si="9"/>
        <v>0401</v>
      </c>
    </row>
    <row r="261" spans="1:4" x14ac:dyDescent="0.4">
      <c r="A261">
        <v>261</v>
      </c>
      <c r="B261" t="s">
        <v>716</v>
      </c>
      <c r="C261" t="str">
        <f t="shared" si="8"/>
        <v>0105</v>
      </c>
      <c r="D261" t="str">
        <f t="shared" si="9"/>
        <v>0501</v>
      </c>
    </row>
    <row r="262" spans="1:4" x14ac:dyDescent="0.4">
      <c r="A262">
        <v>262</v>
      </c>
      <c r="B262" t="s">
        <v>717</v>
      </c>
      <c r="C262" t="str">
        <f t="shared" si="8"/>
        <v>0106</v>
      </c>
      <c r="D262" t="str">
        <f t="shared" si="9"/>
        <v>0601</v>
      </c>
    </row>
    <row r="263" spans="1:4" x14ac:dyDescent="0.4">
      <c r="A263">
        <v>263</v>
      </c>
      <c r="B263" t="s">
        <v>718</v>
      </c>
      <c r="C263" t="str">
        <f t="shared" si="8"/>
        <v>0107</v>
      </c>
      <c r="D263" t="str">
        <f t="shared" si="9"/>
        <v>0701</v>
      </c>
    </row>
    <row r="264" spans="1:4" x14ac:dyDescent="0.4">
      <c r="A264">
        <v>264</v>
      </c>
      <c r="B264" t="s">
        <v>719</v>
      </c>
      <c r="C264" t="str">
        <f t="shared" si="8"/>
        <v>0108</v>
      </c>
      <c r="D264" t="str">
        <f t="shared" si="9"/>
        <v>0801</v>
      </c>
    </row>
    <row r="265" spans="1:4" x14ac:dyDescent="0.4">
      <c r="A265">
        <v>265</v>
      </c>
      <c r="B265" t="s">
        <v>720</v>
      </c>
      <c r="C265" t="str">
        <f t="shared" si="8"/>
        <v>0109</v>
      </c>
      <c r="D265" t="str">
        <f t="shared" si="9"/>
        <v>0901</v>
      </c>
    </row>
    <row r="266" spans="1:4" x14ac:dyDescent="0.4">
      <c r="A266">
        <v>266</v>
      </c>
      <c r="B266" t="s">
        <v>721</v>
      </c>
      <c r="C266" t="str">
        <f t="shared" si="8"/>
        <v>010A</v>
      </c>
      <c r="D266" t="str">
        <f t="shared" si="9"/>
        <v>0A01</v>
      </c>
    </row>
    <row r="267" spans="1:4" x14ac:dyDescent="0.4">
      <c r="A267">
        <v>267</v>
      </c>
      <c r="B267" t="s">
        <v>722</v>
      </c>
      <c r="C267" t="str">
        <f t="shared" si="8"/>
        <v>010B</v>
      </c>
      <c r="D267" t="str">
        <f t="shared" si="9"/>
        <v>0B01</v>
      </c>
    </row>
    <row r="268" spans="1:4" x14ac:dyDescent="0.4">
      <c r="A268">
        <v>268</v>
      </c>
      <c r="B268" t="s">
        <v>723</v>
      </c>
      <c r="C268" t="str">
        <f t="shared" si="8"/>
        <v>010C</v>
      </c>
      <c r="D268" t="str">
        <f t="shared" si="9"/>
        <v>0C01</v>
      </c>
    </row>
    <row r="269" spans="1:4" x14ac:dyDescent="0.4">
      <c r="A269">
        <v>269</v>
      </c>
      <c r="B269" t="s">
        <v>724</v>
      </c>
      <c r="C269" t="str">
        <f t="shared" si="8"/>
        <v>010D</v>
      </c>
      <c r="D269" t="str">
        <f t="shared" si="9"/>
        <v>0D01</v>
      </c>
    </row>
    <row r="270" spans="1:4" x14ac:dyDescent="0.4">
      <c r="A270">
        <v>270</v>
      </c>
      <c r="B270" t="s">
        <v>725</v>
      </c>
      <c r="C270" t="str">
        <f t="shared" si="8"/>
        <v>010E</v>
      </c>
      <c r="D270" t="str">
        <f t="shared" si="9"/>
        <v>0E01</v>
      </c>
    </row>
    <row r="271" spans="1:4" x14ac:dyDescent="0.4">
      <c r="A271">
        <v>271</v>
      </c>
      <c r="B271" t="s">
        <v>726</v>
      </c>
      <c r="C271" t="str">
        <f t="shared" si="8"/>
        <v>010F</v>
      </c>
      <c r="D271" t="str">
        <f t="shared" si="9"/>
        <v>0F01</v>
      </c>
    </row>
    <row r="272" spans="1:4" x14ac:dyDescent="0.4">
      <c r="A272">
        <v>272</v>
      </c>
      <c r="B272" t="s">
        <v>727</v>
      </c>
      <c r="C272" t="str">
        <f t="shared" si="8"/>
        <v>0110</v>
      </c>
      <c r="D272" t="str">
        <f t="shared" si="9"/>
        <v>1001</v>
      </c>
    </row>
    <row r="273" spans="1:4" x14ac:dyDescent="0.4">
      <c r="A273">
        <v>273</v>
      </c>
      <c r="B273" t="s">
        <v>728</v>
      </c>
      <c r="C273" t="str">
        <f t="shared" si="8"/>
        <v>0111</v>
      </c>
      <c r="D273" t="str">
        <f t="shared" si="9"/>
        <v>1101</v>
      </c>
    </row>
    <row r="274" spans="1:4" x14ac:dyDescent="0.4">
      <c r="A274">
        <v>274</v>
      </c>
      <c r="B274" t="s">
        <v>729</v>
      </c>
      <c r="C274" t="str">
        <f t="shared" si="8"/>
        <v>0112</v>
      </c>
      <c r="D274" t="str">
        <f t="shared" si="9"/>
        <v>1201</v>
      </c>
    </row>
    <row r="275" spans="1:4" x14ac:dyDescent="0.4">
      <c r="A275">
        <v>275</v>
      </c>
      <c r="B275" t="s">
        <v>730</v>
      </c>
      <c r="C275" t="str">
        <f t="shared" si="8"/>
        <v>0113</v>
      </c>
      <c r="D275" t="str">
        <f t="shared" si="9"/>
        <v>1301</v>
      </c>
    </row>
    <row r="276" spans="1:4" x14ac:dyDescent="0.4">
      <c r="A276">
        <v>276</v>
      </c>
      <c r="B276" t="s">
        <v>731</v>
      </c>
      <c r="C276" t="str">
        <f t="shared" si="8"/>
        <v>0114</v>
      </c>
      <c r="D276" t="str">
        <f t="shared" si="9"/>
        <v>1401</v>
      </c>
    </row>
    <row r="277" spans="1:4" x14ac:dyDescent="0.4">
      <c r="A277">
        <v>277</v>
      </c>
      <c r="B277" t="s">
        <v>732</v>
      </c>
      <c r="C277" t="str">
        <f t="shared" si="8"/>
        <v>0115</v>
      </c>
      <c r="D277" t="str">
        <f t="shared" si="9"/>
        <v>1501</v>
      </c>
    </row>
    <row r="278" spans="1:4" x14ac:dyDescent="0.4">
      <c r="A278">
        <v>278</v>
      </c>
      <c r="B278" t="s">
        <v>733</v>
      </c>
      <c r="C278" t="str">
        <f t="shared" si="8"/>
        <v>0116</v>
      </c>
      <c r="D278" t="str">
        <f t="shared" si="9"/>
        <v>1601</v>
      </c>
    </row>
    <row r="279" spans="1:4" x14ac:dyDescent="0.4">
      <c r="A279">
        <v>279</v>
      </c>
      <c r="B279" t="s">
        <v>734</v>
      </c>
      <c r="C279" t="str">
        <f t="shared" si="8"/>
        <v>0117</v>
      </c>
      <c r="D279" t="str">
        <f t="shared" si="9"/>
        <v>1701</v>
      </c>
    </row>
    <row r="280" spans="1:4" x14ac:dyDescent="0.4">
      <c r="A280">
        <v>280</v>
      </c>
      <c r="B280" t="s">
        <v>735</v>
      </c>
      <c r="C280" t="str">
        <f t="shared" si="8"/>
        <v>0118</v>
      </c>
      <c r="D280" t="str">
        <f t="shared" si="9"/>
        <v>1801</v>
      </c>
    </row>
    <row r="281" spans="1:4" x14ac:dyDescent="0.4">
      <c r="A281">
        <v>281</v>
      </c>
      <c r="B281" t="s">
        <v>736</v>
      </c>
      <c r="C281" t="str">
        <f t="shared" si="8"/>
        <v>0119</v>
      </c>
      <c r="D281" t="str">
        <f t="shared" si="9"/>
        <v>1901</v>
      </c>
    </row>
    <row r="282" spans="1:4" x14ac:dyDescent="0.4">
      <c r="A282">
        <v>282</v>
      </c>
      <c r="B282" t="s">
        <v>737</v>
      </c>
      <c r="C282" t="str">
        <f t="shared" si="8"/>
        <v>011A</v>
      </c>
      <c r="D282" t="str">
        <f t="shared" si="9"/>
        <v>1A01</v>
      </c>
    </row>
    <row r="283" spans="1:4" x14ac:dyDescent="0.4">
      <c r="A283">
        <v>283</v>
      </c>
      <c r="B283" t="s">
        <v>738</v>
      </c>
      <c r="C283" t="str">
        <f t="shared" si="8"/>
        <v>011B</v>
      </c>
      <c r="D283" t="str">
        <f t="shared" si="9"/>
        <v>1B01</v>
      </c>
    </row>
    <row r="284" spans="1:4" x14ac:dyDescent="0.4">
      <c r="A284">
        <v>284</v>
      </c>
      <c r="B284" t="s">
        <v>739</v>
      </c>
      <c r="C284" t="str">
        <f t="shared" si="8"/>
        <v>011C</v>
      </c>
      <c r="D284" t="str">
        <f t="shared" si="9"/>
        <v>1C01</v>
      </c>
    </row>
    <row r="285" spans="1:4" x14ac:dyDescent="0.4">
      <c r="A285">
        <v>285</v>
      </c>
      <c r="B285" t="s">
        <v>740</v>
      </c>
      <c r="C285" t="str">
        <f t="shared" si="8"/>
        <v>011D</v>
      </c>
      <c r="D285" t="str">
        <f t="shared" si="9"/>
        <v>1D01</v>
      </c>
    </row>
    <row r="286" spans="1:4" x14ac:dyDescent="0.4">
      <c r="A286">
        <v>286</v>
      </c>
      <c r="B286" t="s">
        <v>741</v>
      </c>
      <c r="C286" t="str">
        <f t="shared" si="8"/>
        <v>011E</v>
      </c>
      <c r="D286" t="str">
        <f t="shared" si="9"/>
        <v>1E01</v>
      </c>
    </row>
    <row r="287" spans="1:4" x14ac:dyDescent="0.4">
      <c r="A287">
        <v>287</v>
      </c>
      <c r="B287" t="s">
        <v>742</v>
      </c>
      <c r="C287" t="str">
        <f t="shared" si="8"/>
        <v>011F</v>
      </c>
      <c r="D287" t="str">
        <f t="shared" si="9"/>
        <v>1F01</v>
      </c>
    </row>
    <row r="288" spans="1:4" x14ac:dyDescent="0.4">
      <c r="A288">
        <v>288</v>
      </c>
      <c r="B288" t="s">
        <v>743</v>
      </c>
      <c r="C288" t="str">
        <f t="shared" si="8"/>
        <v>0120</v>
      </c>
      <c r="D288" t="str">
        <f t="shared" si="9"/>
        <v>2001</v>
      </c>
    </row>
    <row r="289" spans="1:4" x14ac:dyDescent="0.4">
      <c r="A289">
        <v>289</v>
      </c>
      <c r="B289" t="s">
        <v>744</v>
      </c>
      <c r="C289" t="str">
        <f t="shared" si="8"/>
        <v>0121</v>
      </c>
      <c r="D289" t="str">
        <f t="shared" si="9"/>
        <v>2101</v>
      </c>
    </row>
    <row r="290" spans="1:4" x14ac:dyDescent="0.4">
      <c r="A290">
        <v>290</v>
      </c>
      <c r="B290" t="s">
        <v>745</v>
      </c>
      <c r="C290" t="str">
        <f t="shared" si="8"/>
        <v>0122</v>
      </c>
      <c r="D290" t="str">
        <f t="shared" si="9"/>
        <v>2201</v>
      </c>
    </row>
    <row r="291" spans="1:4" x14ac:dyDescent="0.4">
      <c r="A291">
        <v>291</v>
      </c>
      <c r="B291" t="s">
        <v>746</v>
      </c>
      <c r="C291" t="str">
        <f t="shared" si="8"/>
        <v>0123</v>
      </c>
      <c r="D291" t="str">
        <f t="shared" si="9"/>
        <v>2301</v>
      </c>
    </row>
    <row r="292" spans="1:4" x14ac:dyDescent="0.4">
      <c r="A292">
        <v>292</v>
      </c>
      <c r="B292" t="s">
        <v>747</v>
      </c>
      <c r="C292" t="str">
        <f t="shared" si="8"/>
        <v>0124</v>
      </c>
      <c r="D292" t="str">
        <f t="shared" si="9"/>
        <v>2401</v>
      </c>
    </row>
    <row r="293" spans="1:4" x14ac:dyDescent="0.4">
      <c r="A293">
        <v>293</v>
      </c>
      <c r="B293" t="s">
        <v>748</v>
      </c>
      <c r="C293" t="str">
        <f t="shared" si="8"/>
        <v>0125</v>
      </c>
      <c r="D293" t="str">
        <f t="shared" si="9"/>
        <v>2501</v>
      </c>
    </row>
    <row r="294" spans="1:4" x14ac:dyDescent="0.4">
      <c r="A294">
        <v>294</v>
      </c>
      <c r="B294" t="s">
        <v>749</v>
      </c>
      <c r="C294" t="str">
        <f t="shared" si="8"/>
        <v>0126</v>
      </c>
      <c r="D294" t="str">
        <f t="shared" si="9"/>
        <v>2601</v>
      </c>
    </row>
    <row r="295" spans="1:4" x14ac:dyDescent="0.4">
      <c r="A295">
        <v>295</v>
      </c>
      <c r="B295" t="s">
        <v>750</v>
      </c>
      <c r="C295" t="str">
        <f t="shared" si="8"/>
        <v>0127</v>
      </c>
      <c r="D295" t="str">
        <f t="shared" si="9"/>
        <v>2701</v>
      </c>
    </row>
    <row r="296" spans="1:4" x14ac:dyDescent="0.4">
      <c r="A296">
        <v>296</v>
      </c>
      <c r="B296" t="s">
        <v>751</v>
      </c>
      <c r="C296" t="str">
        <f t="shared" si="8"/>
        <v>0128</v>
      </c>
      <c r="D296" t="str">
        <f t="shared" si="9"/>
        <v>2801</v>
      </c>
    </row>
    <row r="297" spans="1:4" x14ac:dyDescent="0.4">
      <c r="A297">
        <v>297</v>
      </c>
      <c r="B297" t="s">
        <v>752</v>
      </c>
      <c r="C297" t="str">
        <f t="shared" si="8"/>
        <v>0129</v>
      </c>
      <c r="D297" t="str">
        <f t="shared" si="9"/>
        <v>2901</v>
      </c>
    </row>
    <row r="298" spans="1:4" x14ac:dyDescent="0.4">
      <c r="A298">
        <v>298</v>
      </c>
      <c r="B298" t="s">
        <v>753</v>
      </c>
      <c r="C298" t="str">
        <f t="shared" si="8"/>
        <v>012A</v>
      </c>
      <c r="D298" t="str">
        <f t="shared" si="9"/>
        <v>2A01</v>
      </c>
    </row>
    <row r="299" spans="1:4" x14ac:dyDescent="0.4">
      <c r="A299">
        <v>299</v>
      </c>
      <c r="B299" t="s">
        <v>754</v>
      </c>
      <c r="C299" t="str">
        <f t="shared" si="8"/>
        <v>012B</v>
      </c>
      <c r="D299" t="str">
        <f t="shared" si="9"/>
        <v>2B01</v>
      </c>
    </row>
    <row r="300" spans="1:4" x14ac:dyDescent="0.4">
      <c r="A300">
        <v>300</v>
      </c>
      <c r="B300" t="s">
        <v>755</v>
      </c>
      <c r="C300" t="str">
        <f t="shared" si="8"/>
        <v>012C</v>
      </c>
      <c r="D300" t="str">
        <f t="shared" si="9"/>
        <v>2C01</v>
      </c>
    </row>
    <row r="301" spans="1:4" x14ac:dyDescent="0.4">
      <c r="A301">
        <v>301</v>
      </c>
      <c r="B301" t="s">
        <v>756</v>
      </c>
      <c r="C301" t="str">
        <f t="shared" si="8"/>
        <v>012D</v>
      </c>
      <c r="D301" t="str">
        <f t="shared" si="9"/>
        <v>2D01</v>
      </c>
    </row>
    <row r="302" spans="1:4" x14ac:dyDescent="0.4">
      <c r="A302">
        <v>302</v>
      </c>
      <c r="B302" t="s">
        <v>757</v>
      </c>
      <c r="C302" t="str">
        <f t="shared" si="8"/>
        <v>012E</v>
      </c>
      <c r="D302" t="str">
        <f t="shared" si="9"/>
        <v>2E01</v>
      </c>
    </row>
    <row r="303" spans="1:4" x14ac:dyDescent="0.4">
      <c r="A303">
        <v>303</v>
      </c>
      <c r="B303" t="s">
        <v>758</v>
      </c>
      <c r="C303" t="str">
        <f t="shared" si="8"/>
        <v>012F</v>
      </c>
      <c r="D303" t="str">
        <f t="shared" si="9"/>
        <v>2F01</v>
      </c>
    </row>
    <row r="304" spans="1:4" x14ac:dyDescent="0.4">
      <c r="A304">
        <v>304</v>
      </c>
      <c r="B304" t="s">
        <v>759</v>
      </c>
      <c r="C304" t="str">
        <f t="shared" si="8"/>
        <v>0130</v>
      </c>
      <c r="D304" t="str">
        <f t="shared" si="9"/>
        <v>3001</v>
      </c>
    </row>
    <row r="305" spans="1:4" x14ac:dyDescent="0.4">
      <c r="A305">
        <v>305</v>
      </c>
      <c r="B305" t="s">
        <v>760</v>
      </c>
      <c r="C305" t="str">
        <f t="shared" si="8"/>
        <v>0131</v>
      </c>
      <c r="D305" t="str">
        <f t="shared" si="9"/>
        <v>3101</v>
      </c>
    </row>
    <row r="306" spans="1:4" x14ac:dyDescent="0.4">
      <c r="A306">
        <v>306</v>
      </c>
      <c r="B306" t="s">
        <v>761</v>
      </c>
      <c r="C306" t="str">
        <f t="shared" si="8"/>
        <v>0132</v>
      </c>
      <c r="D306" t="str">
        <f t="shared" si="9"/>
        <v>3201</v>
      </c>
    </row>
    <row r="307" spans="1:4" x14ac:dyDescent="0.4">
      <c r="A307">
        <v>307</v>
      </c>
      <c r="B307" t="s">
        <v>762</v>
      </c>
      <c r="C307" t="str">
        <f t="shared" si="8"/>
        <v>0133</v>
      </c>
      <c r="D307" t="str">
        <f t="shared" si="9"/>
        <v>3301</v>
      </c>
    </row>
    <row r="308" spans="1:4" x14ac:dyDescent="0.4">
      <c r="A308">
        <v>308</v>
      </c>
      <c r="B308" t="s">
        <v>763</v>
      </c>
      <c r="C308" t="str">
        <f t="shared" si="8"/>
        <v>0134</v>
      </c>
      <c r="D308" t="str">
        <f t="shared" si="9"/>
        <v>3401</v>
      </c>
    </row>
    <row r="309" spans="1:4" x14ac:dyDescent="0.4">
      <c r="A309">
        <v>309</v>
      </c>
      <c r="B309" t="s">
        <v>764</v>
      </c>
      <c r="C309" t="str">
        <f t="shared" si="8"/>
        <v>0135</v>
      </c>
      <c r="D309" t="str">
        <f t="shared" si="9"/>
        <v>3501</v>
      </c>
    </row>
    <row r="310" spans="1:4" x14ac:dyDescent="0.4">
      <c r="A310">
        <v>310</v>
      </c>
      <c r="B310" t="s">
        <v>765</v>
      </c>
      <c r="C310" t="str">
        <f t="shared" si="8"/>
        <v>0136</v>
      </c>
      <c r="D310" t="str">
        <f t="shared" si="9"/>
        <v>3601</v>
      </c>
    </row>
    <row r="311" spans="1:4" x14ac:dyDescent="0.4">
      <c r="A311">
        <v>311</v>
      </c>
      <c r="B311" t="s">
        <v>766</v>
      </c>
      <c r="C311" t="str">
        <f t="shared" si="8"/>
        <v>0137</v>
      </c>
      <c r="D311" t="str">
        <f t="shared" si="9"/>
        <v>3701</v>
      </c>
    </row>
    <row r="312" spans="1:4" x14ac:dyDescent="0.4">
      <c r="A312">
        <v>312</v>
      </c>
      <c r="B312" t="s">
        <v>767</v>
      </c>
      <c r="C312" t="str">
        <f t="shared" si="8"/>
        <v>0138</v>
      </c>
      <c r="D312" t="str">
        <f t="shared" si="9"/>
        <v>3801</v>
      </c>
    </row>
    <row r="313" spans="1:4" x14ac:dyDescent="0.4">
      <c r="A313">
        <v>313</v>
      </c>
      <c r="B313" t="s">
        <v>768</v>
      </c>
      <c r="C313" t="str">
        <f t="shared" si="8"/>
        <v>0139</v>
      </c>
      <c r="D313" t="str">
        <f t="shared" si="9"/>
        <v>3901</v>
      </c>
    </row>
    <row r="314" spans="1:4" x14ac:dyDescent="0.4">
      <c r="A314">
        <v>314</v>
      </c>
      <c r="B314" t="s">
        <v>769</v>
      </c>
      <c r="C314" t="str">
        <f t="shared" si="8"/>
        <v>013A</v>
      </c>
      <c r="D314" t="str">
        <f t="shared" si="9"/>
        <v>3A01</v>
      </c>
    </row>
    <row r="315" spans="1:4" x14ac:dyDescent="0.4">
      <c r="A315">
        <v>315</v>
      </c>
      <c r="B315" t="s">
        <v>770</v>
      </c>
      <c r="C315" t="str">
        <f t="shared" si="8"/>
        <v>013B</v>
      </c>
      <c r="D315" t="str">
        <f t="shared" si="9"/>
        <v>3B01</v>
      </c>
    </row>
    <row r="316" spans="1:4" x14ac:dyDescent="0.4">
      <c r="A316">
        <v>316</v>
      </c>
      <c r="B316" t="s">
        <v>771</v>
      </c>
      <c r="C316" t="str">
        <f t="shared" si="8"/>
        <v>013C</v>
      </c>
      <c r="D316" t="str">
        <f t="shared" si="9"/>
        <v>3C01</v>
      </c>
    </row>
    <row r="317" spans="1:4" x14ac:dyDescent="0.4">
      <c r="A317">
        <v>317</v>
      </c>
      <c r="B317" t="s">
        <v>772</v>
      </c>
      <c r="C317" t="str">
        <f t="shared" si="8"/>
        <v>013D</v>
      </c>
      <c r="D317" t="str">
        <f t="shared" si="9"/>
        <v>3D01</v>
      </c>
    </row>
    <row r="318" spans="1:4" x14ac:dyDescent="0.4">
      <c r="A318">
        <v>318</v>
      </c>
      <c r="B318" t="s">
        <v>773</v>
      </c>
      <c r="C318" t="str">
        <f t="shared" si="8"/>
        <v>013E</v>
      </c>
      <c r="D318" t="str">
        <f t="shared" si="9"/>
        <v>3E01</v>
      </c>
    </row>
    <row r="319" spans="1:4" x14ac:dyDescent="0.4">
      <c r="A319">
        <v>319</v>
      </c>
      <c r="B319" t="s">
        <v>774</v>
      </c>
      <c r="C319" t="str">
        <f t="shared" si="8"/>
        <v>013F</v>
      </c>
      <c r="D319" t="str">
        <f t="shared" si="9"/>
        <v>3F01</v>
      </c>
    </row>
    <row r="320" spans="1:4" x14ac:dyDescent="0.4">
      <c r="A320">
        <v>320</v>
      </c>
      <c r="B320" t="s">
        <v>775</v>
      </c>
      <c r="C320" t="str">
        <f t="shared" si="8"/>
        <v>0140</v>
      </c>
      <c r="D320" t="str">
        <f t="shared" si="9"/>
        <v>4001</v>
      </c>
    </row>
    <row r="321" spans="1:4" x14ac:dyDescent="0.4">
      <c r="A321">
        <v>321</v>
      </c>
      <c r="B321" t="s">
        <v>776</v>
      </c>
      <c r="C321" t="str">
        <f t="shared" si="8"/>
        <v>0141</v>
      </c>
      <c r="D321" t="str">
        <f t="shared" si="9"/>
        <v>4101</v>
      </c>
    </row>
    <row r="322" spans="1:4" x14ac:dyDescent="0.4">
      <c r="A322">
        <v>322</v>
      </c>
      <c r="B322" t="s">
        <v>777</v>
      </c>
      <c r="C322" t="str">
        <f t="shared" ref="C322:C385" si="10">DEC2HEX(A322,4)</f>
        <v>0142</v>
      </c>
      <c r="D322" t="str">
        <f t="shared" ref="D322:D385" si="11">RIGHT(C322,2)&amp;LEFT(C322,2)</f>
        <v>4201</v>
      </c>
    </row>
    <row r="323" spans="1:4" x14ac:dyDescent="0.4">
      <c r="A323">
        <v>323</v>
      </c>
      <c r="B323" t="s">
        <v>778</v>
      </c>
      <c r="C323" t="str">
        <f t="shared" si="10"/>
        <v>0143</v>
      </c>
      <c r="D323" t="str">
        <f t="shared" si="11"/>
        <v>4301</v>
      </c>
    </row>
    <row r="324" spans="1:4" x14ac:dyDescent="0.4">
      <c r="A324">
        <v>324</v>
      </c>
      <c r="B324" t="s">
        <v>779</v>
      </c>
      <c r="C324" t="str">
        <f t="shared" si="10"/>
        <v>0144</v>
      </c>
      <c r="D324" t="str">
        <f t="shared" si="11"/>
        <v>4401</v>
      </c>
    </row>
    <row r="325" spans="1:4" x14ac:dyDescent="0.4">
      <c r="A325">
        <v>325</v>
      </c>
      <c r="B325" t="s">
        <v>780</v>
      </c>
      <c r="C325" t="str">
        <f t="shared" si="10"/>
        <v>0145</v>
      </c>
      <c r="D325" t="str">
        <f t="shared" si="11"/>
        <v>4501</v>
      </c>
    </row>
    <row r="326" spans="1:4" x14ac:dyDescent="0.4">
      <c r="A326">
        <v>326</v>
      </c>
      <c r="B326" t="s">
        <v>781</v>
      </c>
      <c r="C326" t="str">
        <f t="shared" si="10"/>
        <v>0146</v>
      </c>
      <c r="D326" t="str">
        <f t="shared" si="11"/>
        <v>4601</v>
      </c>
    </row>
    <row r="327" spans="1:4" x14ac:dyDescent="0.4">
      <c r="A327">
        <v>327</v>
      </c>
      <c r="B327" t="s">
        <v>782</v>
      </c>
      <c r="C327" t="str">
        <f t="shared" si="10"/>
        <v>0147</v>
      </c>
      <c r="D327" t="str">
        <f t="shared" si="11"/>
        <v>4701</v>
      </c>
    </row>
    <row r="328" spans="1:4" x14ac:dyDescent="0.4">
      <c r="A328">
        <v>328</v>
      </c>
      <c r="B328" t="s">
        <v>783</v>
      </c>
      <c r="C328" t="str">
        <f t="shared" si="10"/>
        <v>0148</v>
      </c>
      <c r="D328" t="str">
        <f t="shared" si="11"/>
        <v>4801</v>
      </c>
    </row>
    <row r="329" spans="1:4" x14ac:dyDescent="0.4">
      <c r="A329">
        <v>329</v>
      </c>
      <c r="B329" t="s">
        <v>784</v>
      </c>
      <c r="C329" t="str">
        <f t="shared" si="10"/>
        <v>0149</v>
      </c>
      <c r="D329" t="str">
        <f t="shared" si="11"/>
        <v>4901</v>
      </c>
    </row>
    <row r="330" spans="1:4" x14ac:dyDescent="0.4">
      <c r="A330">
        <v>330</v>
      </c>
      <c r="B330" t="s">
        <v>785</v>
      </c>
      <c r="C330" t="str">
        <f t="shared" si="10"/>
        <v>014A</v>
      </c>
      <c r="D330" t="str">
        <f t="shared" si="11"/>
        <v>4A01</v>
      </c>
    </row>
    <row r="331" spans="1:4" x14ac:dyDescent="0.4">
      <c r="A331">
        <v>331</v>
      </c>
      <c r="B331" t="s">
        <v>786</v>
      </c>
      <c r="C331" t="str">
        <f t="shared" si="10"/>
        <v>014B</v>
      </c>
      <c r="D331" t="str">
        <f t="shared" si="11"/>
        <v>4B01</v>
      </c>
    </row>
    <row r="332" spans="1:4" x14ac:dyDescent="0.4">
      <c r="A332">
        <v>332</v>
      </c>
      <c r="B332" t="s">
        <v>787</v>
      </c>
      <c r="C332" t="str">
        <f t="shared" si="10"/>
        <v>014C</v>
      </c>
      <c r="D332" t="str">
        <f t="shared" si="11"/>
        <v>4C01</v>
      </c>
    </row>
    <row r="333" spans="1:4" x14ac:dyDescent="0.4">
      <c r="A333">
        <v>333</v>
      </c>
      <c r="B333" t="s">
        <v>788</v>
      </c>
      <c r="C333" t="str">
        <f t="shared" si="10"/>
        <v>014D</v>
      </c>
      <c r="D333" t="str">
        <f t="shared" si="11"/>
        <v>4D01</v>
      </c>
    </row>
    <row r="334" spans="1:4" x14ac:dyDescent="0.4">
      <c r="A334">
        <v>334</v>
      </c>
      <c r="B334" t="s">
        <v>789</v>
      </c>
      <c r="C334" t="str">
        <f t="shared" si="10"/>
        <v>014E</v>
      </c>
      <c r="D334" t="str">
        <f t="shared" si="11"/>
        <v>4E01</v>
      </c>
    </row>
    <row r="335" spans="1:4" x14ac:dyDescent="0.4">
      <c r="A335">
        <v>335</v>
      </c>
      <c r="B335" t="s">
        <v>790</v>
      </c>
      <c r="C335" t="str">
        <f t="shared" si="10"/>
        <v>014F</v>
      </c>
      <c r="D335" t="str">
        <f t="shared" si="11"/>
        <v>4F01</v>
      </c>
    </row>
    <row r="336" spans="1:4" x14ac:dyDescent="0.4">
      <c r="A336">
        <v>336</v>
      </c>
      <c r="B336" t="s">
        <v>791</v>
      </c>
      <c r="C336" t="str">
        <f t="shared" si="10"/>
        <v>0150</v>
      </c>
      <c r="D336" t="str">
        <f t="shared" si="11"/>
        <v>5001</v>
      </c>
    </row>
    <row r="337" spans="1:4" x14ac:dyDescent="0.4">
      <c r="A337">
        <v>337</v>
      </c>
      <c r="B337" t="s">
        <v>792</v>
      </c>
      <c r="C337" t="str">
        <f t="shared" si="10"/>
        <v>0151</v>
      </c>
      <c r="D337" t="str">
        <f t="shared" si="11"/>
        <v>5101</v>
      </c>
    </row>
    <row r="338" spans="1:4" x14ac:dyDescent="0.4">
      <c r="A338">
        <v>338</v>
      </c>
      <c r="B338" t="s">
        <v>793</v>
      </c>
      <c r="C338" t="str">
        <f t="shared" si="10"/>
        <v>0152</v>
      </c>
      <c r="D338" t="str">
        <f t="shared" si="11"/>
        <v>5201</v>
      </c>
    </row>
    <row r="339" spans="1:4" x14ac:dyDescent="0.4">
      <c r="A339">
        <v>339</v>
      </c>
      <c r="B339" t="s">
        <v>794</v>
      </c>
      <c r="C339" t="str">
        <f t="shared" si="10"/>
        <v>0153</v>
      </c>
      <c r="D339" t="str">
        <f t="shared" si="11"/>
        <v>5301</v>
      </c>
    </row>
    <row r="340" spans="1:4" x14ac:dyDescent="0.4">
      <c r="A340">
        <v>340</v>
      </c>
      <c r="B340" t="s">
        <v>795</v>
      </c>
      <c r="C340" t="str">
        <f t="shared" si="10"/>
        <v>0154</v>
      </c>
      <c r="D340" t="str">
        <f t="shared" si="11"/>
        <v>5401</v>
      </c>
    </row>
    <row r="341" spans="1:4" x14ac:dyDescent="0.4">
      <c r="A341">
        <v>341</v>
      </c>
      <c r="B341" t="s">
        <v>796</v>
      </c>
      <c r="C341" t="str">
        <f t="shared" si="10"/>
        <v>0155</v>
      </c>
      <c r="D341" t="str">
        <f t="shared" si="11"/>
        <v>5501</v>
      </c>
    </row>
    <row r="342" spans="1:4" x14ac:dyDescent="0.4">
      <c r="A342">
        <v>342</v>
      </c>
      <c r="B342" t="s">
        <v>797</v>
      </c>
      <c r="C342" t="str">
        <f t="shared" si="10"/>
        <v>0156</v>
      </c>
      <c r="D342" t="str">
        <f t="shared" si="11"/>
        <v>5601</v>
      </c>
    </row>
    <row r="343" spans="1:4" x14ac:dyDescent="0.4">
      <c r="A343">
        <v>343</v>
      </c>
      <c r="B343" t="s">
        <v>798</v>
      </c>
      <c r="C343" t="str">
        <f t="shared" si="10"/>
        <v>0157</v>
      </c>
      <c r="D343" t="str">
        <f t="shared" si="11"/>
        <v>5701</v>
      </c>
    </row>
    <row r="344" spans="1:4" x14ac:dyDescent="0.4">
      <c r="A344">
        <v>344</v>
      </c>
      <c r="B344" t="s">
        <v>799</v>
      </c>
      <c r="C344" t="str">
        <f t="shared" si="10"/>
        <v>0158</v>
      </c>
      <c r="D344" t="str">
        <f t="shared" si="11"/>
        <v>5801</v>
      </c>
    </row>
    <row r="345" spans="1:4" x14ac:dyDescent="0.4">
      <c r="A345">
        <v>345</v>
      </c>
      <c r="B345" t="s">
        <v>800</v>
      </c>
      <c r="C345" t="str">
        <f t="shared" si="10"/>
        <v>0159</v>
      </c>
      <c r="D345" t="str">
        <f t="shared" si="11"/>
        <v>5901</v>
      </c>
    </row>
    <row r="346" spans="1:4" x14ac:dyDescent="0.4">
      <c r="A346">
        <v>346</v>
      </c>
      <c r="B346" t="s">
        <v>801</v>
      </c>
      <c r="C346" t="str">
        <f t="shared" si="10"/>
        <v>015A</v>
      </c>
      <c r="D346" t="str">
        <f t="shared" si="11"/>
        <v>5A01</v>
      </c>
    </row>
    <row r="347" spans="1:4" x14ac:dyDescent="0.4">
      <c r="A347">
        <v>347</v>
      </c>
      <c r="B347" t="s">
        <v>802</v>
      </c>
      <c r="C347" t="str">
        <f t="shared" si="10"/>
        <v>015B</v>
      </c>
      <c r="D347" t="str">
        <f t="shared" si="11"/>
        <v>5B01</v>
      </c>
    </row>
    <row r="348" spans="1:4" x14ac:dyDescent="0.4">
      <c r="A348">
        <v>348</v>
      </c>
      <c r="B348" t="s">
        <v>803</v>
      </c>
      <c r="C348" t="str">
        <f t="shared" si="10"/>
        <v>015C</v>
      </c>
      <c r="D348" t="str">
        <f t="shared" si="11"/>
        <v>5C01</v>
      </c>
    </row>
    <row r="349" spans="1:4" x14ac:dyDescent="0.4">
      <c r="A349">
        <v>349</v>
      </c>
      <c r="B349" t="s">
        <v>804</v>
      </c>
      <c r="C349" t="str">
        <f t="shared" si="10"/>
        <v>015D</v>
      </c>
      <c r="D349" t="str">
        <f t="shared" si="11"/>
        <v>5D01</v>
      </c>
    </row>
    <row r="350" spans="1:4" x14ac:dyDescent="0.4">
      <c r="A350">
        <v>350</v>
      </c>
      <c r="B350" t="s">
        <v>805</v>
      </c>
      <c r="C350" t="str">
        <f t="shared" si="10"/>
        <v>015E</v>
      </c>
      <c r="D350" t="str">
        <f t="shared" si="11"/>
        <v>5E01</v>
      </c>
    </row>
    <row r="351" spans="1:4" x14ac:dyDescent="0.4">
      <c r="A351">
        <v>351</v>
      </c>
      <c r="B351" t="s">
        <v>806</v>
      </c>
      <c r="C351" t="str">
        <f t="shared" si="10"/>
        <v>015F</v>
      </c>
      <c r="D351" t="str">
        <f t="shared" si="11"/>
        <v>5F01</v>
      </c>
    </row>
    <row r="352" spans="1:4" x14ac:dyDescent="0.4">
      <c r="A352">
        <v>352</v>
      </c>
      <c r="B352" t="s">
        <v>807</v>
      </c>
      <c r="C352" t="str">
        <f t="shared" si="10"/>
        <v>0160</v>
      </c>
      <c r="D352" t="str">
        <f t="shared" si="11"/>
        <v>6001</v>
      </c>
    </row>
    <row r="353" spans="1:4" x14ac:dyDescent="0.4">
      <c r="A353">
        <v>353</v>
      </c>
      <c r="B353" t="s">
        <v>808</v>
      </c>
      <c r="C353" t="str">
        <f t="shared" si="10"/>
        <v>0161</v>
      </c>
      <c r="D353" t="str">
        <f t="shared" si="11"/>
        <v>6101</v>
      </c>
    </row>
    <row r="354" spans="1:4" x14ac:dyDescent="0.4">
      <c r="A354">
        <v>354</v>
      </c>
      <c r="B354" t="s">
        <v>809</v>
      </c>
      <c r="C354" t="str">
        <f t="shared" si="10"/>
        <v>0162</v>
      </c>
      <c r="D354" t="str">
        <f t="shared" si="11"/>
        <v>6201</v>
      </c>
    </row>
    <row r="355" spans="1:4" x14ac:dyDescent="0.4">
      <c r="A355">
        <v>355</v>
      </c>
      <c r="B355" t="s">
        <v>810</v>
      </c>
      <c r="C355" t="str">
        <f t="shared" si="10"/>
        <v>0163</v>
      </c>
      <c r="D355" t="str">
        <f t="shared" si="11"/>
        <v>6301</v>
      </c>
    </row>
    <row r="356" spans="1:4" x14ac:dyDescent="0.4">
      <c r="A356">
        <v>356</v>
      </c>
      <c r="B356" t="s">
        <v>811</v>
      </c>
      <c r="C356" t="str">
        <f t="shared" si="10"/>
        <v>0164</v>
      </c>
      <c r="D356" t="str">
        <f t="shared" si="11"/>
        <v>6401</v>
      </c>
    </row>
    <row r="357" spans="1:4" x14ac:dyDescent="0.4">
      <c r="A357">
        <v>357</v>
      </c>
      <c r="B357" t="s">
        <v>812</v>
      </c>
      <c r="C357" t="str">
        <f t="shared" si="10"/>
        <v>0165</v>
      </c>
      <c r="D357" t="str">
        <f t="shared" si="11"/>
        <v>6501</v>
      </c>
    </row>
    <row r="358" spans="1:4" x14ac:dyDescent="0.4">
      <c r="A358">
        <v>358</v>
      </c>
      <c r="B358" t="s">
        <v>813</v>
      </c>
      <c r="C358" t="str">
        <f t="shared" si="10"/>
        <v>0166</v>
      </c>
      <c r="D358" t="str">
        <f t="shared" si="11"/>
        <v>6601</v>
      </c>
    </row>
    <row r="359" spans="1:4" x14ac:dyDescent="0.4">
      <c r="A359">
        <v>359</v>
      </c>
      <c r="B359" t="s">
        <v>814</v>
      </c>
      <c r="C359" t="str">
        <f t="shared" si="10"/>
        <v>0167</v>
      </c>
      <c r="D359" t="str">
        <f t="shared" si="11"/>
        <v>6701</v>
      </c>
    </row>
    <row r="360" spans="1:4" x14ac:dyDescent="0.4">
      <c r="A360">
        <v>360</v>
      </c>
      <c r="B360" t="s">
        <v>815</v>
      </c>
      <c r="C360" t="str">
        <f t="shared" si="10"/>
        <v>0168</v>
      </c>
      <c r="D360" t="str">
        <f t="shared" si="11"/>
        <v>6801</v>
      </c>
    </row>
    <row r="361" spans="1:4" x14ac:dyDescent="0.4">
      <c r="A361">
        <v>361</v>
      </c>
      <c r="B361" t="s">
        <v>816</v>
      </c>
      <c r="C361" t="str">
        <f t="shared" si="10"/>
        <v>0169</v>
      </c>
      <c r="D361" t="str">
        <f t="shared" si="11"/>
        <v>6901</v>
      </c>
    </row>
    <row r="362" spans="1:4" x14ac:dyDescent="0.4">
      <c r="A362">
        <v>362</v>
      </c>
      <c r="B362" t="s">
        <v>817</v>
      </c>
      <c r="C362" t="str">
        <f t="shared" si="10"/>
        <v>016A</v>
      </c>
      <c r="D362" t="str">
        <f t="shared" si="11"/>
        <v>6A01</v>
      </c>
    </row>
    <row r="363" spans="1:4" x14ac:dyDescent="0.4">
      <c r="A363">
        <v>363</v>
      </c>
      <c r="B363" t="s">
        <v>818</v>
      </c>
      <c r="C363" t="str">
        <f t="shared" si="10"/>
        <v>016B</v>
      </c>
      <c r="D363" t="str">
        <f t="shared" si="11"/>
        <v>6B01</v>
      </c>
    </row>
    <row r="364" spans="1:4" x14ac:dyDescent="0.4">
      <c r="A364">
        <v>364</v>
      </c>
      <c r="B364" t="s">
        <v>819</v>
      </c>
      <c r="C364" t="str">
        <f t="shared" si="10"/>
        <v>016C</v>
      </c>
      <c r="D364" t="str">
        <f t="shared" si="11"/>
        <v>6C01</v>
      </c>
    </row>
    <row r="365" spans="1:4" x14ac:dyDescent="0.4">
      <c r="A365">
        <v>365</v>
      </c>
      <c r="B365" t="s">
        <v>820</v>
      </c>
      <c r="C365" t="str">
        <f t="shared" si="10"/>
        <v>016D</v>
      </c>
      <c r="D365" t="str">
        <f t="shared" si="11"/>
        <v>6D01</v>
      </c>
    </row>
    <row r="366" spans="1:4" x14ac:dyDescent="0.4">
      <c r="A366">
        <v>366</v>
      </c>
      <c r="B366" t="s">
        <v>821</v>
      </c>
      <c r="C366" t="str">
        <f t="shared" si="10"/>
        <v>016E</v>
      </c>
      <c r="D366" t="str">
        <f t="shared" si="11"/>
        <v>6E01</v>
      </c>
    </row>
    <row r="367" spans="1:4" x14ac:dyDescent="0.4">
      <c r="A367">
        <v>367</v>
      </c>
      <c r="B367" t="s">
        <v>822</v>
      </c>
      <c r="C367" t="str">
        <f t="shared" si="10"/>
        <v>016F</v>
      </c>
      <c r="D367" t="str">
        <f t="shared" si="11"/>
        <v>6F01</v>
      </c>
    </row>
    <row r="368" spans="1:4" x14ac:dyDescent="0.4">
      <c r="A368">
        <v>368</v>
      </c>
      <c r="B368" t="s">
        <v>823</v>
      </c>
      <c r="C368" t="str">
        <f t="shared" si="10"/>
        <v>0170</v>
      </c>
      <c r="D368" t="str">
        <f t="shared" si="11"/>
        <v>7001</v>
      </c>
    </row>
    <row r="369" spans="1:4" x14ac:dyDescent="0.4">
      <c r="A369">
        <v>369</v>
      </c>
      <c r="B369" t="s">
        <v>824</v>
      </c>
      <c r="C369" t="str">
        <f t="shared" si="10"/>
        <v>0171</v>
      </c>
      <c r="D369" t="str">
        <f t="shared" si="11"/>
        <v>7101</v>
      </c>
    </row>
    <row r="370" spans="1:4" x14ac:dyDescent="0.4">
      <c r="A370">
        <v>370</v>
      </c>
      <c r="B370" t="s">
        <v>825</v>
      </c>
      <c r="C370" t="str">
        <f t="shared" si="10"/>
        <v>0172</v>
      </c>
      <c r="D370" t="str">
        <f t="shared" si="11"/>
        <v>7201</v>
      </c>
    </row>
    <row r="371" spans="1:4" x14ac:dyDescent="0.4">
      <c r="A371">
        <v>371</v>
      </c>
      <c r="B371" t="s">
        <v>826</v>
      </c>
      <c r="C371" t="str">
        <f t="shared" si="10"/>
        <v>0173</v>
      </c>
      <c r="D371" t="str">
        <f t="shared" si="11"/>
        <v>7301</v>
      </c>
    </row>
    <row r="372" spans="1:4" x14ac:dyDescent="0.4">
      <c r="A372">
        <v>372</v>
      </c>
      <c r="B372" t="s">
        <v>827</v>
      </c>
      <c r="C372" t="str">
        <f t="shared" si="10"/>
        <v>0174</v>
      </c>
      <c r="D372" t="str">
        <f t="shared" si="11"/>
        <v>7401</v>
      </c>
    </row>
    <row r="373" spans="1:4" x14ac:dyDescent="0.4">
      <c r="A373">
        <v>373</v>
      </c>
      <c r="B373" t="s">
        <v>828</v>
      </c>
      <c r="C373" t="str">
        <f t="shared" si="10"/>
        <v>0175</v>
      </c>
      <c r="D373" t="str">
        <f t="shared" si="11"/>
        <v>7501</v>
      </c>
    </row>
    <row r="374" spans="1:4" x14ac:dyDescent="0.4">
      <c r="A374">
        <v>374</v>
      </c>
      <c r="B374" t="s">
        <v>829</v>
      </c>
      <c r="C374" t="str">
        <f t="shared" si="10"/>
        <v>0176</v>
      </c>
      <c r="D374" t="str">
        <f t="shared" si="11"/>
        <v>7601</v>
      </c>
    </row>
    <row r="375" spans="1:4" x14ac:dyDescent="0.4">
      <c r="A375">
        <v>375</v>
      </c>
      <c r="B375" t="s">
        <v>830</v>
      </c>
      <c r="C375" t="str">
        <f t="shared" si="10"/>
        <v>0177</v>
      </c>
      <c r="D375" t="str">
        <f t="shared" si="11"/>
        <v>7701</v>
      </c>
    </row>
    <row r="376" spans="1:4" x14ac:dyDescent="0.4">
      <c r="A376">
        <v>376</v>
      </c>
      <c r="B376" t="s">
        <v>831</v>
      </c>
      <c r="C376" t="str">
        <f t="shared" si="10"/>
        <v>0178</v>
      </c>
      <c r="D376" t="str">
        <f t="shared" si="11"/>
        <v>7801</v>
      </c>
    </row>
    <row r="377" spans="1:4" x14ac:dyDescent="0.4">
      <c r="A377">
        <v>377</v>
      </c>
      <c r="B377" t="s">
        <v>832</v>
      </c>
      <c r="C377" t="str">
        <f t="shared" si="10"/>
        <v>0179</v>
      </c>
      <c r="D377" t="str">
        <f t="shared" si="11"/>
        <v>7901</v>
      </c>
    </row>
    <row r="378" spans="1:4" x14ac:dyDescent="0.4">
      <c r="A378">
        <v>378</v>
      </c>
      <c r="B378" t="s">
        <v>833</v>
      </c>
      <c r="C378" t="str">
        <f t="shared" si="10"/>
        <v>017A</v>
      </c>
      <c r="D378" t="str">
        <f t="shared" si="11"/>
        <v>7A01</v>
      </c>
    </row>
    <row r="379" spans="1:4" x14ac:dyDescent="0.4">
      <c r="A379">
        <v>379</v>
      </c>
      <c r="B379" t="s">
        <v>834</v>
      </c>
      <c r="C379" t="str">
        <f t="shared" si="10"/>
        <v>017B</v>
      </c>
      <c r="D379" t="str">
        <f t="shared" si="11"/>
        <v>7B01</v>
      </c>
    </row>
    <row r="380" spans="1:4" x14ac:dyDescent="0.4">
      <c r="A380">
        <v>380</v>
      </c>
      <c r="B380" t="s">
        <v>835</v>
      </c>
      <c r="C380" t="str">
        <f t="shared" si="10"/>
        <v>017C</v>
      </c>
      <c r="D380" t="str">
        <f t="shared" si="11"/>
        <v>7C01</v>
      </c>
    </row>
    <row r="381" spans="1:4" x14ac:dyDescent="0.4">
      <c r="A381">
        <v>381</v>
      </c>
      <c r="B381" t="s">
        <v>836</v>
      </c>
      <c r="C381" t="str">
        <f t="shared" si="10"/>
        <v>017D</v>
      </c>
      <c r="D381" t="str">
        <f t="shared" si="11"/>
        <v>7D01</v>
      </c>
    </row>
    <row r="382" spans="1:4" x14ac:dyDescent="0.4">
      <c r="A382">
        <v>382</v>
      </c>
      <c r="B382" t="s">
        <v>837</v>
      </c>
      <c r="C382" t="str">
        <f t="shared" si="10"/>
        <v>017E</v>
      </c>
      <c r="D382" t="str">
        <f t="shared" si="11"/>
        <v>7E01</v>
      </c>
    </row>
    <row r="383" spans="1:4" x14ac:dyDescent="0.4">
      <c r="A383">
        <v>383</v>
      </c>
      <c r="B383" t="s">
        <v>838</v>
      </c>
      <c r="C383" t="str">
        <f t="shared" si="10"/>
        <v>017F</v>
      </c>
      <c r="D383" t="str">
        <f t="shared" si="11"/>
        <v>7F01</v>
      </c>
    </row>
    <row r="384" spans="1:4" x14ac:dyDescent="0.4">
      <c r="A384">
        <v>384</v>
      </c>
      <c r="B384" t="s">
        <v>839</v>
      </c>
      <c r="C384" t="str">
        <f t="shared" si="10"/>
        <v>0180</v>
      </c>
      <c r="D384" t="str">
        <f t="shared" si="11"/>
        <v>8001</v>
      </c>
    </row>
    <row r="385" spans="1:4" x14ac:dyDescent="0.4">
      <c r="A385">
        <v>385</v>
      </c>
      <c r="B385" t="s">
        <v>840</v>
      </c>
      <c r="C385" t="str">
        <f t="shared" si="10"/>
        <v>0181</v>
      </c>
      <c r="D385" t="str">
        <f t="shared" si="11"/>
        <v>8101</v>
      </c>
    </row>
    <row r="386" spans="1:4" x14ac:dyDescent="0.4">
      <c r="A386">
        <v>386</v>
      </c>
      <c r="B386" t="s">
        <v>841</v>
      </c>
      <c r="C386" t="str">
        <f t="shared" ref="C386:C449" si="12">DEC2HEX(A386,4)</f>
        <v>0182</v>
      </c>
      <c r="D386" t="str">
        <f t="shared" ref="D386:D449" si="13">RIGHT(C386,2)&amp;LEFT(C386,2)</f>
        <v>8201</v>
      </c>
    </row>
    <row r="387" spans="1:4" x14ac:dyDescent="0.4">
      <c r="A387">
        <v>387</v>
      </c>
      <c r="B387" t="s">
        <v>842</v>
      </c>
      <c r="C387" t="str">
        <f t="shared" si="12"/>
        <v>0183</v>
      </c>
      <c r="D387" t="str">
        <f t="shared" si="13"/>
        <v>8301</v>
      </c>
    </row>
    <row r="388" spans="1:4" x14ac:dyDescent="0.4">
      <c r="A388">
        <v>388</v>
      </c>
      <c r="B388" t="s">
        <v>843</v>
      </c>
      <c r="C388" t="str">
        <f t="shared" si="12"/>
        <v>0184</v>
      </c>
      <c r="D388" t="str">
        <f t="shared" si="13"/>
        <v>8401</v>
      </c>
    </row>
    <row r="389" spans="1:4" x14ac:dyDescent="0.4">
      <c r="A389">
        <v>389</v>
      </c>
      <c r="B389" t="s">
        <v>844</v>
      </c>
      <c r="C389" t="str">
        <f t="shared" si="12"/>
        <v>0185</v>
      </c>
      <c r="D389" t="str">
        <f t="shared" si="13"/>
        <v>8501</v>
      </c>
    </row>
    <row r="390" spans="1:4" x14ac:dyDescent="0.4">
      <c r="A390">
        <v>390</v>
      </c>
      <c r="B390" t="s">
        <v>845</v>
      </c>
      <c r="C390" t="str">
        <f t="shared" si="12"/>
        <v>0186</v>
      </c>
      <c r="D390" t="str">
        <f t="shared" si="13"/>
        <v>8601</v>
      </c>
    </row>
    <row r="391" spans="1:4" x14ac:dyDescent="0.4">
      <c r="A391">
        <v>391</v>
      </c>
      <c r="B391" t="s">
        <v>846</v>
      </c>
      <c r="C391" t="str">
        <f t="shared" si="12"/>
        <v>0187</v>
      </c>
      <c r="D391" t="str">
        <f t="shared" si="13"/>
        <v>8701</v>
      </c>
    </row>
    <row r="392" spans="1:4" x14ac:dyDescent="0.4">
      <c r="A392">
        <v>392</v>
      </c>
      <c r="B392" t="s">
        <v>847</v>
      </c>
      <c r="C392" t="str">
        <f t="shared" si="12"/>
        <v>0188</v>
      </c>
      <c r="D392" t="str">
        <f t="shared" si="13"/>
        <v>8801</v>
      </c>
    </row>
    <row r="393" spans="1:4" x14ac:dyDescent="0.4">
      <c r="A393">
        <v>393</v>
      </c>
      <c r="B393" t="s">
        <v>848</v>
      </c>
      <c r="C393" t="str">
        <f t="shared" si="12"/>
        <v>0189</v>
      </c>
      <c r="D393" t="str">
        <f t="shared" si="13"/>
        <v>8901</v>
      </c>
    </row>
    <row r="394" spans="1:4" x14ac:dyDescent="0.4">
      <c r="A394">
        <v>394</v>
      </c>
      <c r="B394" t="s">
        <v>849</v>
      </c>
      <c r="C394" t="str">
        <f t="shared" si="12"/>
        <v>018A</v>
      </c>
      <c r="D394" t="str">
        <f t="shared" si="13"/>
        <v>8A01</v>
      </c>
    </row>
    <row r="395" spans="1:4" x14ac:dyDescent="0.4">
      <c r="A395">
        <v>395</v>
      </c>
      <c r="B395" t="s">
        <v>850</v>
      </c>
      <c r="C395" t="str">
        <f t="shared" si="12"/>
        <v>018B</v>
      </c>
      <c r="D395" t="str">
        <f t="shared" si="13"/>
        <v>8B01</v>
      </c>
    </row>
    <row r="396" spans="1:4" x14ac:dyDescent="0.4">
      <c r="A396">
        <v>396</v>
      </c>
      <c r="B396" t="s">
        <v>851</v>
      </c>
      <c r="C396" t="str">
        <f t="shared" si="12"/>
        <v>018C</v>
      </c>
      <c r="D396" t="str">
        <f t="shared" si="13"/>
        <v>8C01</v>
      </c>
    </row>
    <row r="397" spans="1:4" x14ac:dyDescent="0.4">
      <c r="A397">
        <v>397</v>
      </c>
      <c r="B397" t="s">
        <v>852</v>
      </c>
      <c r="C397" t="str">
        <f t="shared" si="12"/>
        <v>018D</v>
      </c>
      <c r="D397" t="str">
        <f t="shared" si="13"/>
        <v>8D01</v>
      </c>
    </row>
    <row r="398" spans="1:4" x14ac:dyDescent="0.4">
      <c r="A398">
        <v>398</v>
      </c>
      <c r="B398" t="s">
        <v>853</v>
      </c>
      <c r="C398" t="str">
        <f t="shared" si="12"/>
        <v>018E</v>
      </c>
      <c r="D398" t="str">
        <f t="shared" si="13"/>
        <v>8E01</v>
      </c>
    </row>
    <row r="399" spans="1:4" x14ac:dyDescent="0.4">
      <c r="A399">
        <v>399</v>
      </c>
      <c r="B399" t="s">
        <v>854</v>
      </c>
      <c r="C399" t="str">
        <f t="shared" si="12"/>
        <v>018F</v>
      </c>
      <c r="D399" t="str">
        <f t="shared" si="13"/>
        <v>8F01</v>
      </c>
    </row>
    <row r="400" spans="1:4" x14ac:dyDescent="0.4">
      <c r="A400">
        <v>400</v>
      </c>
      <c r="B400" t="s">
        <v>855</v>
      </c>
      <c r="C400" t="str">
        <f t="shared" si="12"/>
        <v>0190</v>
      </c>
      <c r="D400" t="str">
        <f t="shared" si="13"/>
        <v>9001</v>
      </c>
    </row>
    <row r="401" spans="1:4" x14ac:dyDescent="0.4">
      <c r="A401">
        <v>401</v>
      </c>
      <c r="B401" t="s">
        <v>856</v>
      </c>
      <c r="C401" t="str">
        <f t="shared" si="12"/>
        <v>0191</v>
      </c>
      <c r="D401" t="str">
        <f t="shared" si="13"/>
        <v>9101</v>
      </c>
    </row>
    <row r="402" spans="1:4" x14ac:dyDescent="0.4">
      <c r="A402">
        <v>402</v>
      </c>
      <c r="B402" t="s">
        <v>857</v>
      </c>
      <c r="C402" t="str">
        <f t="shared" si="12"/>
        <v>0192</v>
      </c>
      <c r="D402" t="str">
        <f t="shared" si="13"/>
        <v>9201</v>
      </c>
    </row>
    <row r="403" spans="1:4" x14ac:dyDescent="0.4">
      <c r="A403">
        <v>403</v>
      </c>
      <c r="B403" t="s">
        <v>858</v>
      </c>
      <c r="C403" t="str">
        <f t="shared" si="12"/>
        <v>0193</v>
      </c>
      <c r="D403" t="str">
        <f t="shared" si="13"/>
        <v>9301</v>
      </c>
    </row>
    <row r="404" spans="1:4" x14ac:dyDescent="0.4">
      <c r="A404">
        <v>404</v>
      </c>
      <c r="B404" t="s">
        <v>859</v>
      </c>
      <c r="C404" t="str">
        <f t="shared" si="12"/>
        <v>0194</v>
      </c>
      <c r="D404" t="str">
        <f t="shared" si="13"/>
        <v>9401</v>
      </c>
    </row>
    <row r="405" spans="1:4" x14ac:dyDescent="0.4">
      <c r="A405">
        <v>405</v>
      </c>
      <c r="B405" t="s">
        <v>860</v>
      </c>
      <c r="C405" t="str">
        <f t="shared" si="12"/>
        <v>0195</v>
      </c>
      <c r="D405" t="str">
        <f t="shared" si="13"/>
        <v>9501</v>
      </c>
    </row>
    <row r="406" spans="1:4" x14ac:dyDescent="0.4">
      <c r="A406">
        <v>406</v>
      </c>
      <c r="B406" t="s">
        <v>861</v>
      </c>
      <c r="C406" t="str">
        <f t="shared" si="12"/>
        <v>0196</v>
      </c>
      <c r="D406" t="str">
        <f t="shared" si="13"/>
        <v>9601</v>
      </c>
    </row>
    <row r="407" spans="1:4" x14ac:dyDescent="0.4">
      <c r="A407">
        <v>407</v>
      </c>
      <c r="B407" t="s">
        <v>862</v>
      </c>
      <c r="C407" t="str">
        <f t="shared" si="12"/>
        <v>0197</v>
      </c>
      <c r="D407" t="str">
        <f t="shared" si="13"/>
        <v>9701</v>
      </c>
    </row>
    <row r="408" spans="1:4" x14ac:dyDescent="0.4">
      <c r="A408">
        <v>408</v>
      </c>
      <c r="B408" t="s">
        <v>863</v>
      </c>
      <c r="C408" t="str">
        <f t="shared" si="12"/>
        <v>0198</v>
      </c>
      <c r="D408" t="str">
        <f t="shared" si="13"/>
        <v>9801</v>
      </c>
    </row>
    <row r="409" spans="1:4" x14ac:dyDescent="0.4">
      <c r="A409">
        <v>409</v>
      </c>
      <c r="B409" t="s">
        <v>864</v>
      </c>
      <c r="C409" t="str">
        <f t="shared" si="12"/>
        <v>0199</v>
      </c>
      <c r="D409" t="str">
        <f t="shared" si="13"/>
        <v>9901</v>
      </c>
    </row>
    <row r="410" spans="1:4" x14ac:dyDescent="0.4">
      <c r="A410">
        <v>410</v>
      </c>
      <c r="B410" t="s">
        <v>865</v>
      </c>
      <c r="C410" t="str">
        <f t="shared" si="12"/>
        <v>019A</v>
      </c>
      <c r="D410" t="str">
        <f t="shared" si="13"/>
        <v>9A01</v>
      </c>
    </row>
    <row r="411" spans="1:4" x14ac:dyDescent="0.4">
      <c r="A411">
        <v>411</v>
      </c>
      <c r="B411" t="s">
        <v>866</v>
      </c>
      <c r="C411" t="str">
        <f t="shared" si="12"/>
        <v>019B</v>
      </c>
      <c r="D411" t="str">
        <f t="shared" si="13"/>
        <v>9B01</v>
      </c>
    </row>
    <row r="412" spans="1:4" x14ac:dyDescent="0.4">
      <c r="A412">
        <v>412</v>
      </c>
      <c r="B412" t="s">
        <v>867</v>
      </c>
      <c r="C412" t="str">
        <f t="shared" si="12"/>
        <v>019C</v>
      </c>
      <c r="D412" t="str">
        <f t="shared" si="13"/>
        <v>9C01</v>
      </c>
    </row>
    <row r="413" spans="1:4" x14ac:dyDescent="0.4">
      <c r="A413">
        <v>413</v>
      </c>
      <c r="B413" t="s">
        <v>868</v>
      </c>
      <c r="C413" t="str">
        <f t="shared" si="12"/>
        <v>019D</v>
      </c>
      <c r="D413" t="str">
        <f t="shared" si="13"/>
        <v>9D01</v>
      </c>
    </row>
    <row r="414" spans="1:4" x14ac:dyDescent="0.4">
      <c r="A414">
        <v>414</v>
      </c>
      <c r="B414" t="s">
        <v>869</v>
      </c>
      <c r="C414" t="str">
        <f t="shared" si="12"/>
        <v>019E</v>
      </c>
      <c r="D414" t="str">
        <f t="shared" si="13"/>
        <v>9E01</v>
      </c>
    </row>
    <row r="415" spans="1:4" x14ac:dyDescent="0.4">
      <c r="A415">
        <v>415</v>
      </c>
      <c r="B415" t="s">
        <v>870</v>
      </c>
      <c r="C415" t="str">
        <f t="shared" si="12"/>
        <v>019F</v>
      </c>
      <c r="D415" t="str">
        <f t="shared" si="13"/>
        <v>9F01</v>
      </c>
    </row>
    <row r="416" spans="1:4" x14ac:dyDescent="0.4">
      <c r="A416">
        <v>416</v>
      </c>
      <c r="B416" t="s">
        <v>871</v>
      </c>
      <c r="C416" t="str">
        <f t="shared" si="12"/>
        <v>01A0</v>
      </c>
      <c r="D416" t="str">
        <f t="shared" si="13"/>
        <v>A001</v>
      </c>
    </row>
    <row r="417" spans="1:4" x14ac:dyDescent="0.4">
      <c r="A417">
        <v>417</v>
      </c>
      <c r="B417" t="s">
        <v>872</v>
      </c>
      <c r="C417" t="str">
        <f t="shared" si="12"/>
        <v>01A1</v>
      </c>
      <c r="D417" t="str">
        <f t="shared" si="13"/>
        <v>A101</v>
      </c>
    </row>
    <row r="418" spans="1:4" x14ac:dyDescent="0.4">
      <c r="A418">
        <v>418</v>
      </c>
      <c r="B418" t="s">
        <v>873</v>
      </c>
      <c r="C418" t="str">
        <f t="shared" si="12"/>
        <v>01A2</v>
      </c>
      <c r="D418" t="str">
        <f t="shared" si="13"/>
        <v>A201</v>
      </c>
    </row>
    <row r="419" spans="1:4" x14ac:dyDescent="0.4">
      <c r="A419">
        <v>419</v>
      </c>
      <c r="B419" t="s">
        <v>874</v>
      </c>
      <c r="C419" t="str">
        <f t="shared" si="12"/>
        <v>01A3</v>
      </c>
      <c r="D419" t="str">
        <f t="shared" si="13"/>
        <v>A301</v>
      </c>
    </row>
    <row r="420" spans="1:4" x14ac:dyDescent="0.4">
      <c r="A420">
        <v>420</v>
      </c>
      <c r="B420" t="s">
        <v>875</v>
      </c>
      <c r="C420" t="str">
        <f t="shared" si="12"/>
        <v>01A4</v>
      </c>
      <c r="D420" t="str">
        <f t="shared" si="13"/>
        <v>A401</v>
      </c>
    </row>
    <row r="421" spans="1:4" x14ac:dyDescent="0.4">
      <c r="A421">
        <v>421</v>
      </c>
      <c r="B421" t="s">
        <v>876</v>
      </c>
      <c r="C421" t="str">
        <f t="shared" si="12"/>
        <v>01A5</v>
      </c>
      <c r="D421" t="str">
        <f t="shared" si="13"/>
        <v>A501</v>
      </c>
    </row>
    <row r="422" spans="1:4" x14ac:dyDescent="0.4">
      <c r="A422">
        <v>422</v>
      </c>
      <c r="B422" t="s">
        <v>877</v>
      </c>
      <c r="C422" t="str">
        <f t="shared" si="12"/>
        <v>01A6</v>
      </c>
      <c r="D422" t="str">
        <f t="shared" si="13"/>
        <v>A601</v>
      </c>
    </row>
    <row r="423" spans="1:4" x14ac:dyDescent="0.4">
      <c r="A423">
        <v>423</v>
      </c>
      <c r="B423" t="s">
        <v>878</v>
      </c>
      <c r="C423" t="str">
        <f t="shared" si="12"/>
        <v>01A7</v>
      </c>
      <c r="D423" t="str">
        <f t="shared" si="13"/>
        <v>A701</v>
      </c>
    </row>
    <row r="424" spans="1:4" x14ac:dyDescent="0.4">
      <c r="A424">
        <v>424</v>
      </c>
      <c r="B424" t="s">
        <v>879</v>
      </c>
      <c r="C424" t="str">
        <f t="shared" si="12"/>
        <v>01A8</v>
      </c>
      <c r="D424" t="str">
        <f t="shared" si="13"/>
        <v>A801</v>
      </c>
    </row>
    <row r="425" spans="1:4" x14ac:dyDescent="0.4">
      <c r="A425">
        <v>425</v>
      </c>
      <c r="B425" t="s">
        <v>880</v>
      </c>
      <c r="C425" t="str">
        <f t="shared" si="12"/>
        <v>01A9</v>
      </c>
      <c r="D425" t="str">
        <f t="shared" si="13"/>
        <v>A901</v>
      </c>
    </row>
    <row r="426" spans="1:4" x14ac:dyDescent="0.4">
      <c r="A426">
        <v>426</v>
      </c>
      <c r="B426" t="s">
        <v>881</v>
      </c>
      <c r="C426" t="str">
        <f t="shared" si="12"/>
        <v>01AA</v>
      </c>
      <c r="D426" t="str">
        <f t="shared" si="13"/>
        <v>AA01</v>
      </c>
    </row>
    <row r="427" spans="1:4" x14ac:dyDescent="0.4">
      <c r="A427">
        <v>427</v>
      </c>
      <c r="B427" t="s">
        <v>882</v>
      </c>
      <c r="C427" t="str">
        <f t="shared" si="12"/>
        <v>01AB</v>
      </c>
      <c r="D427" t="str">
        <f t="shared" si="13"/>
        <v>AB01</v>
      </c>
    </row>
    <row r="428" spans="1:4" x14ac:dyDescent="0.4">
      <c r="A428">
        <v>428</v>
      </c>
      <c r="B428" t="s">
        <v>883</v>
      </c>
      <c r="C428" t="str">
        <f t="shared" si="12"/>
        <v>01AC</v>
      </c>
      <c r="D428" t="str">
        <f t="shared" si="13"/>
        <v>AC01</v>
      </c>
    </row>
    <row r="429" spans="1:4" x14ac:dyDescent="0.4">
      <c r="A429">
        <v>429</v>
      </c>
      <c r="B429" t="s">
        <v>884</v>
      </c>
      <c r="C429" t="str">
        <f t="shared" si="12"/>
        <v>01AD</v>
      </c>
      <c r="D429" t="str">
        <f t="shared" si="13"/>
        <v>AD01</v>
      </c>
    </row>
    <row r="430" spans="1:4" x14ac:dyDescent="0.4">
      <c r="A430">
        <v>430</v>
      </c>
      <c r="B430" t="s">
        <v>885</v>
      </c>
      <c r="C430" t="str">
        <f t="shared" si="12"/>
        <v>01AE</v>
      </c>
      <c r="D430" t="str">
        <f t="shared" si="13"/>
        <v>AE01</v>
      </c>
    </row>
    <row r="431" spans="1:4" x14ac:dyDescent="0.4">
      <c r="A431">
        <v>431</v>
      </c>
      <c r="B431" t="s">
        <v>886</v>
      </c>
      <c r="C431" t="str">
        <f t="shared" si="12"/>
        <v>01AF</v>
      </c>
      <c r="D431" t="str">
        <f t="shared" si="13"/>
        <v>AF01</v>
      </c>
    </row>
    <row r="432" spans="1:4" x14ac:dyDescent="0.4">
      <c r="A432">
        <v>432</v>
      </c>
      <c r="B432" t="s">
        <v>887</v>
      </c>
      <c r="C432" t="str">
        <f t="shared" si="12"/>
        <v>01B0</v>
      </c>
      <c r="D432" t="str">
        <f t="shared" si="13"/>
        <v>B001</v>
      </c>
    </row>
    <row r="433" spans="1:4" x14ac:dyDescent="0.4">
      <c r="A433">
        <v>433</v>
      </c>
      <c r="B433" t="s">
        <v>888</v>
      </c>
      <c r="C433" t="str">
        <f t="shared" si="12"/>
        <v>01B1</v>
      </c>
      <c r="D433" t="str">
        <f t="shared" si="13"/>
        <v>B101</v>
      </c>
    </row>
    <row r="434" spans="1:4" x14ac:dyDescent="0.4">
      <c r="A434">
        <v>434</v>
      </c>
      <c r="B434" t="s">
        <v>889</v>
      </c>
      <c r="C434" t="str">
        <f t="shared" si="12"/>
        <v>01B2</v>
      </c>
      <c r="D434" t="str">
        <f t="shared" si="13"/>
        <v>B201</v>
      </c>
    </row>
    <row r="435" spans="1:4" x14ac:dyDescent="0.4">
      <c r="A435">
        <v>435</v>
      </c>
      <c r="B435" t="s">
        <v>890</v>
      </c>
      <c r="C435" t="str">
        <f t="shared" si="12"/>
        <v>01B3</v>
      </c>
      <c r="D435" t="str">
        <f t="shared" si="13"/>
        <v>B301</v>
      </c>
    </row>
    <row r="436" spans="1:4" x14ac:dyDescent="0.4">
      <c r="A436">
        <v>436</v>
      </c>
      <c r="B436" t="s">
        <v>891</v>
      </c>
      <c r="C436" t="str">
        <f t="shared" si="12"/>
        <v>01B4</v>
      </c>
      <c r="D436" t="str">
        <f t="shared" si="13"/>
        <v>B401</v>
      </c>
    </row>
    <row r="437" spans="1:4" x14ac:dyDescent="0.4">
      <c r="A437">
        <v>437</v>
      </c>
      <c r="B437" t="s">
        <v>892</v>
      </c>
      <c r="C437" t="str">
        <f t="shared" si="12"/>
        <v>01B5</v>
      </c>
      <c r="D437" t="str">
        <f t="shared" si="13"/>
        <v>B501</v>
      </c>
    </row>
    <row r="438" spans="1:4" x14ac:dyDescent="0.4">
      <c r="A438">
        <v>438</v>
      </c>
      <c r="B438" t="s">
        <v>893</v>
      </c>
      <c r="C438" t="str">
        <f t="shared" si="12"/>
        <v>01B6</v>
      </c>
      <c r="D438" t="str">
        <f t="shared" si="13"/>
        <v>B601</v>
      </c>
    </row>
    <row r="439" spans="1:4" x14ac:dyDescent="0.4">
      <c r="A439">
        <v>439</v>
      </c>
      <c r="B439" t="s">
        <v>894</v>
      </c>
      <c r="C439" t="str">
        <f t="shared" si="12"/>
        <v>01B7</v>
      </c>
      <c r="D439" t="str">
        <f t="shared" si="13"/>
        <v>B701</v>
      </c>
    </row>
    <row r="440" spans="1:4" x14ac:dyDescent="0.4">
      <c r="A440">
        <v>440</v>
      </c>
      <c r="B440" t="s">
        <v>895</v>
      </c>
      <c r="C440" t="str">
        <f t="shared" si="12"/>
        <v>01B8</v>
      </c>
      <c r="D440" t="str">
        <f t="shared" si="13"/>
        <v>B801</v>
      </c>
    </row>
    <row r="441" spans="1:4" x14ac:dyDescent="0.4">
      <c r="A441">
        <v>441</v>
      </c>
      <c r="B441" t="s">
        <v>896</v>
      </c>
      <c r="C441" t="str">
        <f t="shared" si="12"/>
        <v>01B9</v>
      </c>
      <c r="D441" t="str">
        <f t="shared" si="13"/>
        <v>B901</v>
      </c>
    </row>
    <row r="442" spans="1:4" x14ac:dyDescent="0.4">
      <c r="A442">
        <v>442</v>
      </c>
      <c r="B442" t="s">
        <v>897</v>
      </c>
      <c r="C442" t="str">
        <f t="shared" si="12"/>
        <v>01BA</v>
      </c>
      <c r="D442" t="str">
        <f t="shared" si="13"/>
        <v>BA01</v>
      </c>
    </row>
    <row r="443" spans="1:4" x14ac:dyDescent="0.4">
      <c r="A443">
        <v>443</v>
      </c>
      <c r="B443" t="s">
        <v>898</v>
      </c>
      <c r="C443" t="str">
        <f t="shared" si="12"/>
        <v>01BB</v>
      </c>
      <c r="D443" t="str">
        <f t="shared" si="13"/>
        <v>BB01</v>
      </c>
    </row>
    <row r="444" spans="1:4" x14ac:dyDescent="0.4">
      <c r="A444">
        <v>444</v>
      </c>
      <c r="B444" t="s">
        <v>899</v>
      </c>
      <c r="C444" t="str">
        <f t="shared" si="12"/>
        <v>01BC</v>
      </c>
      <c r="D444" t="str">
        <f t="shared" si="13"/>
        <v>BC01</v>
      </c>
    </row>
    <row r="445" spans="1:4" x14ac:dyDescent="0.4">
      <c r="A445">
        <v>445</v>
      </c>
      <c r="B445" t="s">
        <v>900</v>
      </c>
      <c r="C445" t="str">
        <f t="shared" si="12"/>
        <v>01BD</v>
      </c>
      <c r="D445" t="str">
        <f t="shared" si="13"/>
        <v>BD01</v>
      </c>
    </row>
    <row r="446" spans="1:4" x14ac:dyDescent="0.4">
      <c r="A446">
        <v>446</v>
      </c>
      <c r="B446" t="s">
        <v>901</v>
      </c>
      <c r="C446" t="str">
        <f t="shared" si="12"/>
        <v>01BE</v>
      </c>
      <c r="D446" t="str">
        <f t="shared" si="13"/>
        <v>BE01</v>
      </c>
    </row>
    <row r="447" spans="1:4" x14ac:dyDescent="0.4">
      <c r="A447">
        <v>447</v>
      </c>
      <c r="B447" t="s">
        <v>902</v>
      </c>
      <c r="C447" t="str">
        <f t="shared" si="12"/>
        <v>01BF</v>
      </c>
      <c r="D447" t="str">
        <f t="shared" si="13"/>
        <v>BF01</v>
      </c>
    </row>
    <row r="448" spans="1:4" x14ac:dyDescent="0.4">
      <c r="A448">
        <v>448</v>
      </c>
      <c r="B448" t="s">
        <v>903</v>
      </c>
      <c r="C448" t="str">
        <f t="shared" si="12"/>
        <v>01C0</v>
      </c>
      <c r="D448" t="str">
        <f t="shared" si="13"/>
        <v>C001</v>
      </c>
    </row>
    <row r="449" spans="1:4" x14ac:dyDescent="0.4">
      <c r="A449">
        <v>449</v>
      </c>
      <c r="B449" t="s">
        <v>904</v>
      </c>
      <c r="C449" t="str">
        <f t="shared" si="12"/>
        <v>01C1</v>
      </c>
      <c r="D449" t="str">
        <f t="shared" si="13"/>
        <v>C101</v>
      </c>
    </row>
    <row r="450" spans="1:4" x14ac:dyDescent="0.4">
      <c r="A450">
        <v>450</v>
      </c>
      <c r="B450" t="s">
        <v>905</v>
      </c>
      <c r="C450" t="str">
        <f t="shared" ref="C450:C513" si="14">DEC2HEX(A450,4)</f>
        <v>01C2</v>
      </c>
      <c r="D450" t="str">
        <f t="shared" ref="D450:D513" si="15">RIGHT(C450,2)&amp;LEFT(C450,2)</f>
        <v>C201</v>
      </c>
    </row>
    <row r="451" spans="1:4" x14ac:dyDescent="0.4">
      <c r="A451">
        <v>451</v>
      </c>
      <c r="B451" t="s">
        <v>906</v>
      </c>
      <c r="C451" t="str">
        <f t="shared" si="14"/>
        <v>01C3</v>
      </c>
      <c r="D451" t="str">
        <f t="shared" si="15"/>
        <v>C301</v>
      </c>
    </row>
    <row r="452" spans="1:4" x14ac:dyDescent="0.4">
      <c r="A452">
        <v>452</v>
      </c>
      <c r="B452" t="s">
        <v>907</v>
      </c>
      <c r="C452" t="str">
        <f t="shared" si="14"/>
        <v>01C4</v>
      </c>
      <c r="D452" t="str">
        <f t="shared" si="15"/>
        <v>C401</v>
      </c>
    </row>
    <row r="453" spans="1:4" x14ac:dyDescent="0.4">
      <c r="A453">
        <v>453</v>
      </c>
      <c r="B453" t="s">
        <v>908</v>
      </c>
      <c r="C453" t="str">
        <f t="shared" si="14"/>
        <v>01C5</v>
      </c>
      <c r="D453" t="str">
        <f t="shared" si="15"/>
        <v>C501</v>
      </c>
    </row>
    <row r="454" spans="1:4" x14ac:dyDescent="0.4">
      <c r="A454">
        <v>454</v>
      </c>
      <c r="B454" t="s">
        <v>909</v>
      </c>
      <c r="C454" t="str">
        <f t="shared" si="14"/>
        <v>01C6</v>
      </c>
      <c r="D454" t="str">
        <f t="shared" si="15"/>
        <v>C601</v>
      </c>
    </row>
    <row r="455" spans="1:4" x14ac:dyDescent="0.4">
      <c r="A455">
        <v>455</v>
      </c>
      <c r="B455" t="s">
        <v>910</v>
      </c>
      <c r="C455" t="str">
        <f t="shared" si="14"/>
        <v>01C7</v>
      </c>
      <c r="D455" t="str">
        <f t="shared" si="15"/>
        <v>C701</v>
      </c>
    </row>
    <row r="456" spans="1:4" x14ac:dyDescent="0.4">
      <c r="A456">
        <v>456</v>
      </c>
      <c r="B456" t="s">
        <v>911</v>
      </c>
      <c r="C456" t="str">
        <f t="shared" si="14"/>
        <v>01C8</v>
      </c>
      <c r="D456" t="str">
        <f t="shared" si="15"/>
        <v>C801</v>
      </c>
    </row>
    <row r="457" spans="1:4" x14ac:dyDescent="0.4">
      <c r="A457">
        <v>457</v>
      </c>
      <c r="B457" t="s">
        <v>912</v>
      </c>
      <c r="C457" t="str">
        <f t="shared" si="14"/>
        <v>01C9</v>
      </c>
      <c r="D457" t="str">
        <f t="shared" si="15"/>
        <v>C901</v>
      </c>
    </row>
    <row r="458" spans="1:4" x14ac:dyDescent="0.4">
      <c r="A458">
        <v>458</v>
      </c>
      <c r="B458" t="s">
        <v>913</v>
      </c>
      <c r="C458" t="str">
        <f t="shared" si="14"/>
        <v>01CA</v>
      </c>
      <c r="D458" t="str">
        <f t="shared" si="15"/>
        <v>CA01</v>
      </c>
    </row>
    <row r="459" spans="1:4" x14ac:dyDescent="0.4">
      <c r="A459">
        <v>459</v>
      </c>
      <c r="B459" t="s">
        <v>914</v>
      </c>
      <c r="C459" t="str">
        <f t="shared" si="14"/>
        <v>01CB</v>
      </c>
      <c r="D459" t="str">
        <f t="shared" si="15"/>
        <v>CB01</v>
      </c>
    </row>
    <row r="460" spans="1:4" x14ac:dyDescent="0.4">
      <c r="A460">
        <v>460</v>
      </c>
      <c r="B460" t="s">
        <v>915</v>
      </c>
      <c r="C460" t="str">
        <f t="shared" si="14"/>
        <v>01CC</v>
      </c>
      <c r="D460" t="str">
        <f t="shared" si="15"/>
        <v>CC01</v>
      </c>
    </row>
    <row r="461" spans="1:4" x14ac:dyDescent="0.4">
      <c r="A461">
        <v>461</v>
      </c>
      <c r="B461" t="s">
        <v>916</v>
      </c>
      <c r="C461" t="str">
        <f t="shared" si="14"/>
        <v>01CD</v>
      </c>
      <c r="D461" t="str">
        <f t="shared" si="15"/>
        <v>CD01</v>
      </c>
    </row>
    <row r="462" spans="1:4" x14ac:dyDescent="0.4">
      <c r="A462">
        <v>462</v>
      </c>
      <c r="B462" t="s">
        <v>917</v>
      </c>
      <c r="C462" t="str">
        <f t="shared" si="14"/>
        <v>01CE</v>
      </c>
      <c r="D462" t="str">
        <f t="shared" si="15"/>
        <v>CE01</v>
      </c>
    </row>
    <row r="463" spans="1:4" x14ac:dyDescent="0.4">
      <c r="A463">
        <v>463</v>
      </c>
      <c r="B463" t="s">
        <v>918</v>
      </c>
      <c r="C463" t="str">
        <f t="shared" si="14"/>
        <v>01CF</v>
      </c>
      <c r="D463" t="str">
        <f t="shared" si="15"/>
        <v>CF01</v>
      </c>
    </row>
    <row r="464" spans="1:4" x14ac:dyDescent="0.4">
      <c r="A464">
        <v>464</v>
      </c>
      <c r="B464" t="s">
        <v>919</v>
      </c>
      <c r="C464" t="str">
        <f t="shared" si="14"/>
        <v>01D0</v>
      </c>
      <c r="D464" t="str">
        <f t="shared" si="15"/>
        <v>D001</v>
      </c>
    </row>
    <row r="465" spans="1:4" x14ac:dyDescent="0.4">
      <c r="A465">
        <v>465</v>
      </c>
      <c r="B465" t="s">
        <v>920</v>
      </c>
      <c r="C465" t="str">
        <f t="shared" si="14"/>
        <v>01D1</v>
      </c>
      <c r="D465" t="str">
        <f t="shared" si="15"/>
        <v>D101</v>
      </c>
    </row>
    <row r="466" spans="1:4" x14ac:dyDescent="0.4">
      <c r="A466">
        <v>466</v>
      </c>
      <c r="B466" t="s">
        <v>921</v>
      </c>
      <c r="C466" t="str">
        <f t="shared" si="14"/>
        <v>01D2</v>
      </c>
      <c r="D466" t="str">
        <f t="shared" si="15"/>
        <v>D201</v>
      </c>
    </row>
    <row r="467" spans="1:4" x14ac:dyDescent="0.4">
      <c r="A467">
        <v>467</v>
      </c>
      <c r="B467" t="s">
        <v>922</v>
      </c>
      <c r="C467" t="str">
        <f t="shared" si="14"/>
        <v>01D3</v>
      </c>
      <c r="D467" t="str">
        <f t="shared" si="15"/>
        <v>D301</v>
      </c>
    </row>
    <row r="468" spans="1:4" x14ac:dyDescent="0.4">
      <c r="A468">
        <v>468</v>
      </c>
      <c r="B468" t="s">
        <v>923</v>
      </c>
      <c r="C468" t="str">
        <f t="shared" si="14"/>
        <v>01D4</v>
      </c>
      <c r="D468" t="str">
        <f t="shared" si="15"/>
        <v>D401</v>
      </c>
    </row>
    <row r="469" spans="1:4" x14ac:dyDescent="0.4">
      <c r="A469">
        <v>469</v>
      </c>
      <c r="B469" t="s">
        <v>924</v>
      </c>
      <c r="C469" t="str">
        <f t="shared" si="14"/>
        <v>01D5</v>
      </c>
      <c r="D469" t="str">
        <f t="shared" si="15"/>
        <v>D501</v>
      </c>
    </row>
    <row r="470" spans="1:4" x14ac:dyDescent="0.4">
      <c r="A470">
        <v>470</v>
      </c>
      <c r="B470" t="s">
        <v>925</v>
      </c>
      <c r="C470" t="str">
        <f t="shared" si="14"/>
        <v>01D6</v>
      </c>
      <c r="D470" t="str">
        <f t="shared" si="15"/>
        <v>D601</v>
      </c>
    </row>
    <row r="471" spans="1:4" x14ac:dyDescent="0.4">
      <c r="A471">
        <v>471</v>
      </c>
      <c r="B471" t="s">
        <v>926</v>
      </c>
      <c r="C471" t="str">
        <f t="shared" si="14"/>
        <v>01D7</v>
      </c>
      <c r="D471" t="str">
        <f t="shared" si="15"/>
        <v>D701</v>
      </c>
    </row>
    <row r="472" spans="1:4" x14ac:dyDescent="0.4">
      <c r="A472">
        <v>472</v>
      </c>
      <c r="B472" t="s">
        <v>927</v>
      </c>
      <c r="C472" t="str">
        <f t="shared" si="14"/>
        <v>01D8</v>
      </c>
      <c r="D472" t="str">
        <f t="shared" si="15"/>
        <v>D801</v>
      </c>
    </row>
    <row r="473" spans="1:4" x14ac:dyDescent="0.4">
      <c r="A473">
        <v>473</v>
      </c>
      <c r="B473" t="s">
        <v>928</v>
      </c>
      <c r="C473" t="str">
        <f t="shared" si="14"/>
        <v>01D9</v>
      </c>
      <c r="D473" t="str">
        <f t="shared" si="15"/>
        <v>D901</v>
      </c>
    </row>
    <row r="474" spans="1:4" x14ac:dyDescent="0.4">
      <c r="A474">
        <v>474</v>
      </c>
      <c r="B474" t="s">
        <v>929</v>
      </c>
      <c r="C474" t="str">
        <f t="shared" si="14"/>
        <v>01DA</v>
      </c>
      <c r="D474" t="str">
        <f t="shared" si="15"/>
        <v>DA01</v>
      </c>
    </row>
    <row r="475" spans="1:4" x14ac:dyDescent="0.4">
      <c r="A475">
        <v>475</v>
      </c>
      <c r="B475" t="s">
        <v>930</v>
      </c>
      <c r="C475" t="str">
        <f t="shared" si="14"/>
        <v>01DB</v>
      </c>
      <c r="D475" t="str">
        <f t="shared" si="15"/>
        <v>DB01</v>
      </c>
    </row>
    <row r="476" spans="1:4" x14ac:dyDescent="0.4">
      <c r="A476">
        <v>476</v>
      </c>
      <c r="B476" t="s">
        <v>931</v>
      </c>
      <c r="C476" t="str">
        <f t="shared" si="14"/>
        <v>01DC</v>
      </c>
      <c r="D476" t="str">
        <f t="shared" si="15"/>
        <v>DC01</v>
      </c>
    </row>
    <row r="477" spans="1:4" x14ac:dyDescent="0.4">
      <c r="A477">
        <v>477</v>
      </c>
      <c r="B477" t="s">
        <v>932</v>
      </c>
      <c r="C477" t="str">
        <f t="shared" si="14"/>
        <v>01DD</v>
      </c>
      <c r="D477" t="str">
        <f t="shared" si="15"/>
        <v>DD01</v>
      </c>
    </row>
    <row r="478" spans="1:4" x14ac:dyDescent="0.4">
      <c r="A478">
        <v>478</v>
      </c>
      <c r="B478" t="s">
        <v>933</v>
      </c>
      <c r="C478" t="str">
        <f t="shared" si="14"/>
        <v>01DE</v>
      </c>
      <c r="D478" t="str">
        <f t="shared" si="15"/>
        <v>DE01</v>
      </c>
    </row>
    <row r="479" spans="1:4" x14ac:dyDescent="0.4">
      <c r="A479">
        <v>479</v>
      </c>
      <c r="B479" t="s">
        <v>934</v>
      </c>
      <c r="C479" t="str">
        <f t="shared" si="14"/>
        <v>01DF</v>
      </c>
      <c r="D479" t="str">
        <f t="shared" si="15"/>
        <v>DF01</v>
      </c>
    </row>
    <row r="480" spans="1:4" x14ac:dyDescent="0.4">
      <c r="A480">
        <v>480</v>
      </c>
      <c r="B480" t="s">
        <v>935</v>
      </c>
      <c r="C480" t="str">
        <f t="shared" si="14"/>
        <v>01E0</v>
      </c>
      <c r="D480" t="str">
        <f t="shared" si="15"/>
        <v>E001</v>
      </c>
    </row>
    <row r="481" spans="1:4" x14ac:dyDescent="0.4">
      <c r="A481">
        <v>481</v>
      </c>
      <c r="B481" t="s">
        <v>936</v>
      </c>
      <c r="C481" t="str">
        <f t="shared" si="14"/>
        <v>01E1</v>
      </c>
      <c r="D481" t="str">
        <f t="shared" si="15"/>
        <v>E101</v>
      </c>
    </row>
    <row r="482" spans="1:4" x14ac:dyDescent="0.4">
      <c r="A482">
        <v>482</v>
      </c>
      <c r="B482" t="s">
        <v>937</v>
      </c>
      <c r="C482" t="str">
        <f t="shared" si="14"/>
        <v>01E2</v>
      </c>
      <c r="D482" t="str">
        <f t="shared" si="15"/>
        <v>E201</v>
      </c>
    </row>
    <row r="483" spans="1:4" x14ac:dyDescent="0.4">
      <c r="A483">
        <v>483</v>
      </c>
      <c r="B483" t="s">
        <v>938</v>
      </c>
      <c r="C483" t="str">
        <f t="shared" si="14"/>
        <v>01E3</v>
      </c>
      <c r="D483" t="str">
        <f t="shared" si="15"/>
        <v>E301</v>
      </c>
    </row>
    <row r="484" spans="1:4" x14ac:dyDescent="0.4">
      <c r="A484">
        <v>484</v>
      </c>
      <c r="B484" t="s">
        <v>939</v>
      </c>
      <c r="C484" t="str">
        <f t="shared" si="14"/>
        <v>01E4</v>
      </c>
      <c r="D484" t="str">
        <f t="shared" si="15"/>
        <v>E401</v>
      </c>
    </row>
    <row r="485" spans="1:4" x14ac:dyDescent="0.4">
      <c r="A485">
        <v>485</v>
      </c>
      <c r="B485" t="s">
        <v>940</v>
      </c>
      <c r="C485" t="str">
        <f t="shared" si="14"/>
        <v>01E5</v>
      </c>
      <c r="D485" t="str">
        <f t="shared" si="15"/>
        <v>E501</v>
      </c>
    </row>
    <row r="486" spans="1:4" x14ac:dyDescent="0.4">
      <c r="A486">
        <v>486</v>
      </c>
      <c r="B486" t="s">
        <v>941</v>
      </c>
      <c r="C486" t="str">
        <f t="shared" si="14"/>
        <v>01E6</v>
      </c>
      <c r="D486" t="str">
        <f t="shared" si="15"/>
        <v>E601</v>
      </c>
    </row>
    <row r="487" spans="1:4" x14ac:dyDescent="0.4">
      <c r="A487">
        <v>487</v>
      </c>
      <c r="B487" t="s">
        <v>942</v>
      </c>
      <c r="C487" t="str">
        <f t="shared" si="14"/>
        <v>01E7</v>
      </c>
      <c r="D487" t="str">
        <f t="shared" si="15"/>
        <v>E701</v>
      </c>
    </row>
    <row r="488" spans="1:4" x14ac:dyDescent="0.4">
      <c r="A488">
        <v>488</v>
      </c>
      <c r="B488" t="s">
        <v>943</v>
      </c>
      <c r="C488" t="str">
        <f t="shared" si="14"/>
        <v>01E8</v>
      </c>
      <c r="D488" t="str">
        <f t="shared" si="15"/>
        <v>E801</v>
      </c>
    </row>
    <row r="489" spans="1:4" x14ac:dyDescent="0.4">
      <c r="A489">
        <v>489</v>
      </c>
      <c r="B489" t="s">
        <v>944</v>
      </c>
      <c r="C489" t="str">
        <f t="shared" si="14"/>
        <v>01E9</v>
      </c>
      <c r="D489" t="str">
        <f t="shared" si="15"/>
        <v>E901</v>
      </c>
    </row>
    <row r="490" spans="1:4" x14ac:dyDescent="0.4">
      <c r="A490">
        <v>490</v>
      </c>
      <c r="B490" t="s">
        <v>945</v>
      </c>
      <c r="C490" t="str">
        <f t="shared" si="14"/>
        <v>01EA</v>
      </c>
      <c r="D490" t="str">
        <f t="shared" si="15"/>
        <v>EA01</v>
      </c>
    </row>
    <row r="491" spans="1:4" x14ac:dyDescent="0.4">
      <c r="A491">
        <v>491</v>
      </c>
      <c r="B491" t="s">
        <v>946</v>
      </c>
      <c r="C491" t="str">
        <f t="shared" si="14"/>
        <v>01EB</v>
      </c>
      <c r="D491" t="str">
        <f t="shared" si="15"/>
        <v>EB01</v>
      </c>
    </row>
    <row r="492" spans="1:4" x14ac:dyDescent="0.4">
      <c r="A492">
        <v>492</v>
      </c>
      <c r="B492" t="s">
        <v>947</v>
      </c>
      <c r="C492" t="str">
        <f t="shared" si="14"/>
        <v>01EC</v>
      </c>
      <c r="D492" t="str">
        <f t="shared" si="15"/>
        <v>EC01</v>
      </c>
    </row>
    <row r="493" spans="1:4" x14ac:dyDescent="0.4">
      <c r="A493">
        <v>493</v>
      </c>
      <c r="B493" t="s">
        <v>948</v>
      </c>
      <c r="C493" t="str">
        <f t="shared" si="14"/>
        <v>01ED</v>
      </c>
      <c r="D493" t="str">
        <f t="shared" si="15"/>
        <v>ED01</v>
      </c>
    </row>
    <row r="494" spans="1:4" x14ac:dyDescent="0.4">
      <c r="A494">
        <v>494</v>
      </c>
      <c r="B494" t="s">
        <v>949</v>
      </c>
      <c r="C494" t="str">
        <f t="shared" si="14"/>
        <v>01EE</v>
      </c>
      <c r="D494" t="str">
        <f t="shared" si="15"/>
        <v>EE01</v>
      </c>
    </row>
    <row r="495" spans="1:4" x14ac:dyDescent="0.4">
      <c r="A495">
        <v>495</v>
      </c>
      <c r="B495" t="s">
        <v>950</v>
      </c>
      <c r="C495" t="str">
        <f t="shared" si="14"/>
        <v>01EF</v>
      </c>
      <c r="D495" t="str">
        <f t="shared" si="15"/>
        <v>EF01</v>
      </c>
    </row>
    <row r="496" spans="1:4" x14ac:dyDescent="0.4">
      <c r="A496">
        <v>496</v>
      </c>
      <c r="B496" t="s">
        <v>951</v>
      </c>
      <c r="C496" t="str">
        <f t="shared" si="14"/>
        <v>01F0</v>
      </c>
      <c r="D496" t="str">
        <f t="shared" si="15"/>
        <v>F001</v>
      </c>
    </row>
    <row r="497" spans="1:4" x14ac:dyDescent="0.4">
      <c r="A497">
        <v>497</v>
      </c>
      <c r="B497" t="s">
        <v>952</v>
      </c>
      <c r="C497" t="str">
        <f t="shared" si="14"/>
        <v>01F1</v>
      </c>
      <c r="D497" t="str">
        <f t="shared" si="15"/>
        <v>F101</v>
      </c>
    </row>
    <row r="498" spans="1:4" x14ac:dyDescent="0.4">
      <c r="A498">
        <v>498</v>
      </c>
      <c r="B498" t="s">
        <v>953</v>
      </c>
      <c r="C498" t="str">
        <f t="shared" si="14"/>
        <v>01F2</v>
      </c>
      <c r="D498" t="str">
        <f t="shared" si="15"/>
        <v>F201</v>
      </c>
    </row>
    <row r="499" spans="1:4" x14ac:dyDescent="0.4">
      <c r="A499">
        <v>499</v>
      </c>
      <c r="B499" t="s">
        <v>954</v>
      </c>
      <c r="C499" t="str">
        <f t="shared" si="14"/>
        <v>01F3</v>
      </c>
      <c r="D499" t="str">
        <f t="shared" si="15"/>
        <v>F301</v>
      </c>
    </row>
    <row r="500" spans="1:4" x14ac:dyDescent="0.4">
      <c r="A500">
        <v>500</v>
      </c>
      <c r="B500" t="s">
        <v>955</v>
      </c>
      <c r="C500" t="str">
        <f t="shared" si="14"/>
        <v>01F4</v>
      </c>
      <c r="D500" t="str">
        <f t="shared" si="15"/>
        <v>F401</v>
      </c>
    </row>
    <row r="501" spans="1:4" x14ac:dyDescent="0.4">
      <c r="A501">
        <v>501</v>
      </c>
      <c r="B501" t="s">
        <v>956</v>
      </c>
      <c r="C501" t="str">
        <f t="shared" si="14"/>
        <v>01F5</v>
      </c>
      <c r="D501" t="str">
        <f t="shared" si="15"/>
        <v>F501</v>
      </c>
    </row>
    <row r="502" spans="1:4" x14ac:dyDescent="0.4">
      <c r="A502">
        <v>502</v>
      </c>
      <c r="B502" t="s">
        <v>957</v>
      </c>
      <c r="C502" t="str">
        <f t="shared" si="14"/>
        <v>01F6</v>
      </c>
      <c r="D502" t="str">
        <f t="shared" si="15"/>
        <v>F601</v>
      </c>
    </row>
    <row r="503" spans="1:4" x14ac:dyDescent="0.4">
      <c r="A503">
        <v>503</v>
      </c>
      <c r="B503" t="s">
        <v>958</v>
      </c>
      <c r="C503" t="str">
        <f t="shared" si="14"/>
        <v>01F7</v>
      </c>
      <c r="D503" t="str">
        <f t="shared" si="15"/>
        <v>F701</v>
      </c>
    </row>
    <row r="504" spans="1:4" x14ac:dyDescent="0.4">
      <c r="A504">
        <v>504</v>
      </c>
      <c r="B504" t="s">
        <v>959</v>
      </c>
      <c r="C504" t="str">
        <f t="shared" si="14"/>
        <v>01F8</v>
      </c>
      <c r="D504" t="str">
        <f t="shared" si="15"/>
        <v>F801</v>
      </c>
    </row>
    <row r="505" spans="1:4" x14ac:dyDescent="0.4">
      <c r="A505">
        <v>505</v>
      </c>
      <c r="B505" t="s">
        <v>960</v>
      </c>
      <c r="C505" t="str">
        <f t="shared" si="14"/>
        <v>01F9</v>
      </c>
      <c r="D505" t="str">
        <f t="shared" si="15"/>
        <v>F901</v>
      </c>
    </row>
    <row r="506" spans="1:4" x14ac:dyDescent="0.4">
      <c r="A506">
        <v>506</v>
      </c>
      <c r="B506" t="s">
        <v>2</v>
      </c>
      <c r="C506" t="str">
        <f t="shared" si="14"/>
        <v>01FA</v>
      </c>
      <c r="D506" t="str">
        <f t="shared" si="15"/>
        <v>FA01</v>
      </c>
    </row>
    <row r="507" spans="1:4" x14ac:dyDescent="0.4">
      <c r="A507">
        <v>507</v>
      </c>
      <c r="B507" t="s">
        <v>961</v>
      </c>
      <c r="C507" t="str">
        <f t="shared" si="14"/>
        <v>01FB</v>
      </c>
      <c r="D507" t="str">
        <f t="shared" si="15"/>
        <v>FB01</v>
      </c>
    </row>
    <row r="508" spans="1:4" x14ac:dyDescent="0.4">
      <c r="A508">
        <v>508</v>
      </c>
      <c r="B508" t="s">
        <v>962</v>
      </c>
      <c r="C508" t="str">
        <f t="shared" si="14"/>
        <v>01FC</v>
      </c>
      <c r="D508" t="str">
        <f t="shared" si="15"/>
        <v>FC01</v>
      </c>
    </row>
    <row r="509" spans="1:4" x14ac:dyDescent="0.4">
      <c r="A509">
        <v>509</v>
      </c>
      <c r="B509" t="s">
        <v>963</v>
      </c>
      <c r="C509" t="str">
        <f t="shared" si="14"/>
        <v>01FD</v>
      </c>
      <c r="D509" t="str">
        <f t="shared" si="15"/>
        <v>FD01</v>
      </c>
    </row>
    <row r="510" spans="1:4" x14ac:dyDescent="0.4">
      <c r="A510">
        <v>510</v>
      </c>
      <c r="B510" t="s">
        <v>964</v>
      </c>
      <c r="C510" t="str">
        <f t="shared" si="14"/>
        <v>01FE</v>
      </c>
      <c r="D510" t="str">
        <f t="shared" si="15"/>
        <v>FE01</v>
      </c>
    </row>
    <row r="511" spans="1:4" x14ac:dyDescent="0.4">
      <c r="A511">
        <v>511</v>
      </c>
      <c r="B511" t="s">
        <v>965</v>
      </c>
      <c r="C511" t="str">
        <f t="shared" si="14"/>
        <v>01FF</v>
      </c>
      <c r="D511" t="str">
        <f t="shared" si="15"/>
        <v>FF01</v>
      </c>
    </row>
    <row r="512" spans="1:4" x14ac:dyDescent="0.4">
      <c r="A512">
        <v>512</v>
      </c>
      <c r="B512" t="s">
        <v>966</v>
      </c>
      <c r="C512" t="str">
        <f t="shared" si="14"/>
        <v>0200</v>
      </c>
      <c r="D512" t="str">
        <f t="shared" si="15"/>
        <v>0002</v>
      </c>
    </row>
    <row r="513" spans="1:4" x14ac:dyDescent="0.4">
      <c r="A513">
        <v>513</v>
      </c>
      <c r="B513" t="s">
        <v>967</v>
      </c>
      <c r="C513" t="str">
        <f t="shared" si="14"/>
        <v>0201</v>
      </c>
      <c r="D513" t="str">
        <f t="shared" si="15"/>
        <v>0102</v>
      </c>
    </row>
    <row r="514" spans="1:4" x14ac:dyDescent="0.4">
      <c r="A514">
        <v>514</v>
      </c>
      <c r="B514" t="s">
        <v>968</v>
      </c>
      <c r="C514" t="str">
        <f t="shared" ref="C514:C577" si="16">DEC2HEX(A514,4)</f>
        <v>0202</v>
      </c>
      <c r="D514" t="str">
        <f t="shared" ref="D514:D577" si="17">RIGHT(C514,2)&amp;LEFT(C514,2)</f>
        <v>0202</v>
      </c>
    </row>
    <row r="515" spans="1:4" x14ac:dyDescent="0.4">
      <c r="A515">
        <v>515</v>
      </c>
      <c r="B515" t="s">
        <v>969</v>
      </c>
      <c r="C515" t="str">
        <f t="shared" si="16"/>
        <v>0203</v>
      </c>
      <c r="D515" t="str">
        <f t="shared" si="17"/>
        <v>0302</v>
      </c>
    </row>
    <row r="516" spans="1:4" x14ac:dyDescent="0.4">
      <c r="A516">
        <v>516</v>
      </c>
      <c r="B516" t="s">
        <v>970</v>
      </c>
      <c r="C516" t="str">
        <f t="shared" si="16"/>
        <v>0204</v>
      </c>
      <c r="D516" t="str">
        <f t="shared" si="17"/>
        <v>0402</v>
      </c>
    </row>
    <row r="517" spans="1:4" x14ac:dyDescent="0.4">
      <c r="A517">
        <v>517</v>
      </c>
      <c r="B517" t="s">
        <v>971</v>
      </c>
      <c r="C517" t="str">
        <f t="shared" si="16"/>
        <v>0205</v>
      </c>
      <c r="D517" t="str">
        <f t="shared" si="17"/>
        <v>0502</v>
      </c>
    </row>
    <row r="518" spans="1:4" x14ac:dyDescent="0.4">
      <c r="A518">
        <v>518</v>
      </c>
      <c r="B518" t="s">
        <v>972</v>
      </c>
      <c r="C518" t="str">
        <f t="shared" si="16"/>
        <v>0206</v>
      </c>
      <c r="D518" t="str">
        <f t="shared" si="17"/>
        <v>0602</v>
      </c>
    </row>
    <row r="519" spans="1:4" x14ac:dyDescent="0.4">
      <c r="A519">
        <v>519</v>
      </c>
      <c r="B519" t="s">
        <v>973</v>
      </c>
      <c r="C519" t="str">
        <f t="shared" si="16"/>
        <v>0207</v>
      </c>
      <c r="D519" t="str">
        <f t="shared" si="17"/>
        <v>0702</v>
      </c>
    </row>
    <row r="520" spans="1:4" x14ac:dyDescent="0.4">
      <c r="A520">
        <v>520</v>
      </c>
      <c r="B520" t="s">
        <v>974</v>
      </c>
      <c r="C520" t="str">
        <f t="shared" si="16"/>
        <v>0208</v>
      </c>
      <c r="D520" t="str">
        <f t="shared" si="17"/>
        <v>0802</v>
      </c>
    </row>
    <row r="521" spans="1:4" x14ac:dyDescent="0.4">
      <c r="A521">
        <v>521</v>
      </c>
      <c r="B521" t="s">
        <v>975</v>
      </c>
      <c r="C521" t="str">
        <f t="shared" si="16"/>
        <v>0209</v>
      </c>
      <c r="D521" t="str">
        <f t="shared" si="17"/>
        <v>0902</v>
      </c>
    </row>
    <row r="522" spans="1:4" x14ac:dyDescent="0.4">
      <c r="A522">
        <v>522</v>
      </c>
      <c r="B522" t="s">
        <v>976</v>
      </c>
      <c r="C522" t="str">
        <f t="shared" si="16"/>
        <v>020A</v>
      </c>
      <c r="D522" t="str">
        <f t="shared" si="17"/>
        <v>0A02</v>
      </c>
    </row>
    <row r="523" spans="1:4" x14ac:dyDescent="0.4">
      <c r="A523">
        <v>523</v>
      </c>
      <c r="B523" t="s">
        <v>977</v>
      </c>
      <c r="C523" t="str">
        <f t="shared" si="16"/>
        <v>020B</v>
      </c>
      <c r="D523" t="str">
        <f t="shared" si="17"/>
        <v>0B02</v>
      </c>
    </row>
    <row r="524" spans="1:4" x14ac:dyDescent="0.4">
      <c r="A524">
        <v>524</v>
      </c>
      <c r="B524" t="s">
        <v>978</v>
      </c>
      <c r="C524" t="str">
        <f t="shared" si="16"/>
        <v>020C</v>
      </c>
      <c r="D524" t="str">
        <f t="shared" si="17"/>
        <v>0C02</v>
      </c>
    </row>
    <row r="525" spans="1:4" x14ac:dyDescent="0.4">
      <c r="A525">
        <v>525</v>
      </c>
      <c r="B525" t="s">
        <v>979</v>
      </c>
      <c r="C525" t="str">
        <f t="shared" si="16"/>
        <v>020D</v>
      </c>
      <c r="D525" t="str">
        <f t="shared" si="17"/>
        <v>0D02</v>
      </c>
    </row>
    <row r="526" spans="1:4" x14ac:dyDescent="0.4">
      <c r="A526">
        <v>526</v>
      </c>
      <c r="B526" t="s">
        <v>980</v>
      </c>
      <c r="C526" t="str">
        <f t="shared" si="16"/>
        <v>020E</v>
      </c>
      <c r="D526" t="str">
        <f t="shared" si="17"/>
        <v>0E02</v>
      </c>
    </row>
    <row r="527" spans="1:4" x14ac:dyDescent="0.4">
      <c r="A527">
        <v>527</v>
      </c>
      <c r="B527" t="s">
        <v>981</v>
      </c>
      <c r="C527" t="str">
        <f t="shared" si="16"/>
        <v>020F</v>
      </c>
      <c r="D527" t="str">
        <f t="shared" si="17"/>
        <v>0F02</v>
      </c>
    </row>
    <row r="528" spans="1:4" x14ac:dyDescent="0.4">
      <c r="A528">
        <v>528</v>
      </c>
      <c r="B528" t="s">
        <v>982</v>
      </c>
      <c r="C528" t="str">
        <f t="shared" si="16"/>
        <v>0210</v>
      </c>
      <c r="D528" t="str">
        <f t="shared" si="17"/>
        <v>1002</v>
      </c>
    </row>
    <row r="529" spans="1:4" x14ac:dyDescent="0.4">
      <c r="A529">
        <v>529</v>
      </c>
      <c r="B529" t="s">
        <v>983</v>
      </c>
      <c r="C529" t="str">
        <f t="shared" si="16"/>
        <v>0211</v>
      </c>
      <c r="D529" t="str">
        <f t="shared" si="17"/>
        <v>1102</v>
      </c>
    </row>
    <row r="530" spans="1:4" x14ac:dyDescent="0.4">
      <c r="A530">
        <v>530</v>
      </c>
      <c r="B530" t="s">
        <v>984</v>
      </c>
      <c r="C530" t="str">
        <f t="shared" si="16"/>
        <v>0212</v>
      </c>
      <c r="D530" t="str">
        <f t="shared" si="17"/>
        <v>1202</v>
      </c>
    </row>
    <row r="531" spans="1:4" x14ac:dyDescent="0.4">
      <c r="A531">
        <v>531</v>
      </c>
      <c r="B531" t="s">
        <v>985</v>
      </c>
      <c r="C531" t="str">
        <f t="shared" si="16"/>
        <v>0213</v>
      </c>
      <c r="D531" t="str">
        <f t="shared" si="17"/>
        <v>1302</v>
      </c>
    </row>
    <row r="532" spans="1:4" x14ac:dyDescent="0.4">
      <c r="A532">
        <v>532</v>
      </c>
      <c r="B532" t="s">
        <v>986</v>
      </c>
      <c r="C532" t="str">
        <f t="shared" si="16"/>
        <v>0214</v>
      </c>
      <c r="D532" t="str">
        <f t="shared" si="17"/>
        <v>1402</v>
      </c>
    </row>
    <row r="533" spans="1:4" x14ac:dyDescent="0.4">
      <c r="A533">
        <v>533</v>
      </c>
      <c r="B533" t="s">
        <v>987</v>
      </c>
      <c r="C533" t="str">
        <f t="shared" si="16"/>
        <v>0215</v>
      </c>
      <c r="D533" t="str">
        <f t="shared" si="17"/>
        <v>1502</v>
      </c>
    </row>
    <row r="534" spans="1:4" x14ac:dyDescent="0.4">
      <c r="A534">
        <v>534</v>
      </c>
      <c r="B534" t="s">
        <v>988</v>
      </c>
      <c r="C534" t="str">
        <f t="shared" si="16"/>
        <v>0216</v>
      </c>
      <c r="D534" t="str">
        <f t="shared" si="17"/>
        <v>1602</v>
      </c>
    </row>
    <row r="535" spans="1:4" x14ac:dyDescent="0.4">
      <c r="A535">
        <v>535</v>
      </c>
      <c r="B535" t="s">
        <v>989</v>
      </c>
      <c r="C535" t="str">
        <f t="shared" si="16"/>
        <v>0217</v>
      </c>
      <c r="D535" t="str">
        <f t="shared" si="17"/>
        <v>1702</v>
      </c>
    </row>
    <row r="536" spans="1:4" x14ac:dyDescent="0.4">
      <c r="A536">
        <v>536</v>
      </c>
      <c r="B536" t="s">
        <v>990</v>
      </c>
      <c r="C536" t="str">
        <f t="shared" si="16"/>
        <v>0218</v>
      </c>
      <c r="D536" t="str">
        <f t="shared" si="17"/>
        <v>1802</v>
      </c>
    </row>
    <row r="537" spans="1:4" x14ac:dyDescent="0.4">
      <c r="A537">
        <v>537</v>
      </c>
      <c r="B537" t="s">
        <v>991</v>
      </c>
      <c r="C537" t="str">
        <f t="shared" si="16"/>
        <v>0219</v>
      </c>
      <c r="D537" t="str">
        <f t="shared" si="17"/>
        <v>1902</v>
      </c>
    </row>
    <row r="538" spans="1:4" x14ac:dyDescent="0.4">
      <c r="A538">
        <v>538</v>
      </c>
      <c r="B538" t="s">
        <v>992</v>
      </c>
      <c r="C538" t="str">
        <f t="shared" si="16"/>
        <v>021A</v>
      </c>
      <c r="D538" t="str">
        <f t="shared" si="17"/>
        <v>1A02</v>
      </c>
    </row>
    <row r="539" spans="1:4" x14ac:dyDescent="0.4">
      <c r="A539">
        <v>539</v>
      </c>
      <c r="B539" t="s">
        <v>993</v>
      </c>
      <c r="C539" t="str">
        <f t="shared" si="16"/>
        <v>021B</v>
      </c>
      <c r="D539" t="str">
        <f t="shared" si="17"/>
        <v>1B02</v>
      </c>
    </row>
    <row r="540" spans="1:4" x14ac:dyDescent="0.4">
      <c r="A540">
        <v>540</v>
      </c>
      <c r="B540" t="s">
        <v>994</v>
      </c>
      <c r="C540" t="str">
        <f t="shared" si="16"/>
        <v>021C</v>
      </c>
      <c r="D540" t="str">
        <f t="shared" si="17"/>
        <v>1C02</v>
      </c>
    </row>
    <row r="541" spans="1:4" x14ac:dyDescent="0.4">
      <c r="A541">
        <v>541</v>
      </c>
      <c r="B541" t="s">
        <v>995</v>
      </c>
      <c r="C541" t="str">
        <f t="shared" si="16"/>
        <v>021D</v>
      </c>
      <c r="D541" t="str">
        <f t="shared" si="17"/>
        <v>1D02</v>
      </c>
    </row>
    <row r="542" spans="1:4" x14ac:dyDescent="0.4">
      <c r="A542">
        <v>542</v>
      </c>
      <c r="B542" t="s">
        <v>996</v>
      </c>
      <c r="C542" t="str">
        <f t="shared" si="16"/>
        <v>021E</v>
      </c>
      <c r="D542" t="str">
        <f t="shared" si="17"/>
        <v>1E02</v>
      </c>
    </row>
    <row r="543" spans="1:4" x14ac:dyDescent="0.4">
      <c r="A543">
        <v>543</v>
      </c>
      <c r="B543" t="s">
        <v>997</v>
      </c>
      <c r="C543" t="str">
        <f t="shared" si="16"/>
        <v>021F</v>
      </c>
      <c r="D543" t="str">
        <f t="shared" si="17"/>
        <v>1F02</v>
      </c>
    </row>
    <row r="544" spans="1:4" x14ac:dyDescent="0.4">
      <c r="A544">
        <v>544</v>
      </c>
      <c r="B544" t="s">
        <v>998</v>
      </c>
      <c r="C544" t="str">
        <f t="shared" si="16"/>
        <v>0220</v>
      </c>
      <c r="D544" t="str">
        <f t="shared" si="17"/>
        <v>2002</v>
      </c>
    </row>
    <row r="545" spans="1:4" x14ac:dyDescent="0.4">
      <c r="A545">
        <v>545</v>
      </c>
      <c r="B545" t="s">
        <v>999</v>
      </c>
      <c r="C545" t="str">
        <f t="shared" si="16"/>
        <v>0221</v>
      </c>
      <c r="D545" t="str">
        <f t="shared" si="17"/>
        <v>2102</v>
      </c>
    </row>
    <row r="546" spans="1:4" x14ac:dyDescent="0.4">
      <c r="A546">
        <v>546</v>
      </c>
      <c r="B546" t="s">
        <v>1000</v>
      </c>
      <c r="C546" t="str">
        <f t="shared" si="16"/>
        <v>0222</v>
      </c>
      <c r="D546" t="str">
        <f t="shared" si="17"/>
        <v>2202</v>
      </c>
    </row>
    <row r="547" spans="1:4" x14ac:dyDescent="0.4">
      <c r="A547">
        <v>547</v>
      </c>
      <c r="B547" t="s">
        <v>1001</v>
      </c>
      <c r="C547" t="str">
        <f t="shared" si="16"/>
        <v>0223</v>
      </c>
      <c r="D547" t="str">
        <f t="shared" si="17"/>
        <v>2302</v>
      </c>
    </row>
    <row r="548" spans="1:4" x14ac:dyDescent="0.4">
      <c r="A548">
        <v>548</v>
      </c>
      <c r="B548" t="s">
        <v>1002</v>
      </c>
      <c r="C548" t="str">
        <f t="shared" si="16"/>
        <v>0224</v>
      </c>
      <c r="D548" t="str">
        <f t="shared" si="17"/>
        <v>2402</v>
      </c>
    </row>
    <row r="549" spans="1:4" x14ac:dyDescent="0.4">
      <c r="A549">
        <v>549</v>
      </c>
      <c r="B549" t="s">
        <v>1003</v>
      </c>
      <c r="C549" t="str">
        <f t="shared" si="16"/>
        <v>0225</v>
      </c>
      <c r="D549" t="str">
        <f t="shared" si="17"/>
        <v>2502</v>
      </c>
    </row>
    <row r="550" spans="1:4" x14ac:dyDescent="0.4">
      <c r="A550">
        <v>550</v>
      </c>
      <c r="B550" t="s">
        <v>1004</v>
      </c>
      <c r="C550" t="str">
        <f t="shared" si="16"/>
        <v>0226</v>
      </c>
      <c r="D550" t="str">
        <f t="shared" si="17"/>
        <v>2602</v>
      </c>
    </row>
    <row r="551" spans="1:4" x14ac:dyDescent="0.4">
      <c r="A551">
        <v>551</v>
      </c>
      <c r="B551" t="s">
        <v>1005</v>
      </c>
      <c r="C551" t="str">
        <f t="shared" si="16"/>
        <v>0227</v>
      </c>
      <c r="D551" t="str">
        <f t="shared" si="17"/>
        <v>2702</v>
      </c>
    </row>
    <row r="552" spans="1:4" x14ac:dyDescent="0.4">
      <c r="A552">
        <v>552</v>
      </c>
      <c r="B552" t="s">
        <v>1006</v>
      </c>
      <c r="C552" t="str">
        <f t="shared" si="16"/>
        <v>0228</v>
      </c>
      <c r="D552" t="str">
        <f t="shared" si="17"/>
        <v>2802</v>
      </c>
    </row>
    <row r="553" spans="1:4" x14ac:dyDescent="0.4">
      <c r="A553">
        <v>553</v>
      </c>
      <c r="B553" t="s">
        <v>1007</v>
      </c>
      <c r="C553" t="str">
        <f t="shared" si="16"/>
        <v>0229</v>
      </c>
      <c r="D553" t="str">
        <f t="shared" si="17"/>
        <v>2902</v>
      </c>
    </row>
    <row r="554" spans="1:4" x14ac:dyDescent="0.4">
      <c r="A554">
        <v>554</v>
      </c>
      <c r="B554" t="s">
        <v>1008</v>
      </c>
      <c r="C554" t="str">
        <f t="shared" si="16"/>
        <v>022A</v>
      </c>
      <c r="D554" t="str">
        <f t="shared" si="17"/>
        <v>2A02</v>
      </c>
    </row>
    <row r="555" spans="1:4" x14ac:dyDescent="0.4">
      <c r="A555">
        <v>555</v>
      </c>
      <c r="B555" t="s">
        <v>1009</v>
      </c>
      <c r="C555" t="str">
        <f t="shared" si="16"/>
        <v>022B</v>
      </c>
      <c r="D555" t="str">
        <f t="shared" si="17"/>
        <v>2B02</v>
      </c>
    </row>
    <row r="556" spans="1:4" x14ac:dyDescent="0.4">
      <c r="A556">
        <v>556</v>
      </c>
      <c r="B556" t="s">
        <v>1010</v>
      </c>
      <c r="C556" t="str">
        <f t="shared" si="16"/>
        <v>022C</v>
      </c>
      <c r="D556" t="str">
        <f t="shared" si="17"/>
        <v>2C02</v>
      </c>
    </row>
    <row r="557" spans="1:4" x14ac:dyDescent="0.4">
      <c r="A557">
        <v>557</v>
      </c>
      <c r="B557" t="s">
        <v>1011</v>
      </c>
      <c r="C557" t="str">
        <f t="shared" si="16"/>
        <v>022D</v>
      </c>
      <c r="D557" t="str">
        <f t="shared" si="17"/>
        <v>2D02</v>
      </c>
    </row>
    <row r="558" spans="1:4" x14ac:dyDescent="0.4">
      <c r="A558">
        <v>558</v>
      </c>
      <c r="B558" t="s">
        <v>1012</v>
      </c>
      <c r="C558" t="str">
        <f t="shared" si="16"/>
        <v>022E</v>
      </c>
      <c r="D558" t="str">
        <f t="shared" si="17"/>
        <v>2E02</v>
      </c>
    </row>
    <row r="559" spans="1:4" x14ac:dyDescent="0.4">
      <c r="A559">
        <v>559</v>
      </c>
      <c r="B559" t="s">
        <v>1013</v>
      </c>
      <c r="C559" t="str">
        <f t="shared" si="16"/>
        <v>022F</v>
      </c>
      <c r="D559" t="str">
        <f t="shared" si="17"/>
        <v>2F02</v>
      </c>
    </row>
    <row r="560" spans="1:4" x14ac:dyDescent="0.4">
      <c r="A560">
        <v>560</v>
      </c>
      <c r="B560" t="s">
        <v>1014</v>
      </c>
      <c r="C560" t="str">
        <f t="shared" si="16"/>
        <v>0230</v>
      </c>
      <c r="D560" t="str">
        <f t="shared" si="17"/>
        <v>3002</v>
      </c>
    </row>
    <row r="561" spans="1:4" x14ac:dyDescent="0.4">
      <c r="A561">
        <v>561</v>
      </c>
      <c r="B561" t="s">
        <v>1015</v>
      </c>
      <c r="C561" t="str">
        <f t="shared" si="16"/>
        <v>0231</v>
      </c>
      <c r="D561" t="str">
        <f t="shared" si="17"/>
        <v>3102</v>
      </c>
    </row>
    <row r="562" spans="1:4" x14ac:dyDescent="0.4">
      <c r="A562">
        <v>562</v>
      </c>
      <c r="B562" t="s">
        <v>1016</v>
      </c>
      <c r="C562" t="str">
        <f t="shared" si="16"/>
        <v>0232</v>
      </c>
      <c r="D562" t="str">
        <f t="shared" si="17"/>
        <v>3202</v>
      </c>
    </row>
    <row r="563" spans="1:4" x14ac:dyDescent="0.4">
      <c r="A563">
        <v>563</v>
      </c>
      <c r="B563" t="s">
        <v>1017</v>
      </c>
      <c r="C563" t="str">
        <f t="shared" si="16"/>
        <v>0233</v>
      </c>
      <c r="D563" t="str">
        <f t="shared" si="17"/>
        <v>3302</v>
      </c>
    </row>
    <row r="564" spans="1:4" x14ac:dyDescent="0.4">
      <c r="A564">
        <v>564</v>
      </c>
      <c r="B564" t="s">
        <v>1018</v>
      </c>
      <c r="C564" t="str">
        <f t="shared" si="16"/>
        <v>0234</v>
      </c>
      <c r="D564" t="str">
        <f t="shared" si="17"/>
        <v>3402</v>
      </c>
    </row>
    <row r="565" spans="1:4" x14ac:dyDescent="0.4">
      <c r="A565">
        <v>565</v>
      </c>
      <c r="B565" t="s">
        <v>1019</v>
      </c>
      <c r="C565" t="str">
        <f t="shared" si="16"/>
        <v>0235</v>
      </c>
      <c r="D565" t="str">
        <f t="shared" si="17"/>
        <v>3502</v>
      </c>
    </row>
    <row r="566" spans="1:4" x14ac:dyDescent="0.4">
      <c r="A566">
        <v>566</v>
      </c>
      <c r="B566" t="s">
        <v>1020</v>
      </c>
      <c r="C566" t="str">
        <f t="shared" si="16"/>
        <v>0236</v>
      </c>
      <c r="D566" t="str">
        <f t="shared" si="17"/>
        <v>3602</v>
      </c>
    </row>
    <row r="567" spans="1:4" x14ac:dyDescent="0.4">
      <c r="A567">
        <v>567</v>
      </c>
      <c r="B567" t="s">
        <v>1021</v>
      </c>
      <c r="C567" t="str">
        <f t="shared" si="16"/>
        <v>0237</v>
      </c>
      <c r="D567" t="str">
        <f t="shared" si="17"/>
        <v>3702</v>
      </c>
    </row>
    <row r="568" spans="1:4" x14ac:dyDescent="0.4">
      <c r="A568">
        <v>568</v>
      </c>
      <c r="B568" t="s">
        <v>1022</v>
      </c>
      <c r="C568" t="str">
        <f t="shared" si="16"/>
        <v>0238</v>
      </c>
      <c r="D568" t="str">
        <f t="shared" si="17"/>
        <v>3802</v>
      </c>
    </row>
    <row r="569" spans="1:4" x14ac:dyDescent="0.4">
      <c r="A569">
        <v>569</v>
      </c>
      <c r="B569" t="s">
        <v>1023</v>
      </c>
      <c r="C569" t="str">
        <f t="shared" si="16"/>
        <v>0239</v>
      </c>
      <c r="D569" t="str">
        <f t="shared" si="17"/>
        <v>3902</v>
      </c>
    </row>
    <row r="570" spans="1:4" x14ac:dyDescent="0.4">
      <c r="A570">
        <v>570</v>
      </c>
      <c r="B570" t="s">
        <v>1024</v>
      </c>
      <c r="C570" t="str">
        <f t="shared" si="16"/>
        <v>023A</v>
      </c>
      <c r="D570" t="str">
        <f t="shared" si="17"/>
        <v>3A02</v>
      </c>
    </row>
    <row r="571" spans="1:4" x14ac:dyDescent="0.4">
      <c r="A571">
        <v>571</v>
      </c>
      <c r="B571" t="s">
        <v>1025</v>
      </c>
      <c r="C571" t="str">
        <f t="shared" si="16"/>
        <v>023B</v>
      </c>
      <c r="D571" t="str">
        <f t="shared" si="17"/>
        <v>3B02</v>
      </c>
    </row>
    <row r="572" spans="1:4" x14ac:dyDescent="0.4">
      <c r="A572">
        <v>572</v>
      </c>
      <c r="B572" t="s">
        <v>1026</v>
      </c>
      <c r="C572" t="str">
        <f t="shared" si="16"/>
        <v>023C</v>
      </c>
      <c r="D572" t="str">
        <f t="shared" si="17"/>
        <v>3C02</v>
      </c>
    </row>
    <row r="573" spans="1:4" x14ac:dyDescent="0.4">
      <c r="A573">
        <v>573</v>
      </c>
      <c r="B573" t="s">
        <v>1027</v>
      </c>
      <c r="C573" t="str">
        <f t="shared" si="16"/>
        <v>023D</v>
      </c>
      <c r="D573" t="str">
        <f t="shared" si="17"/>
        <v>3D02</v>
      </c>
    </row>
    <row r="574" spans="1:4" x14ac:dyDescent="0.4">
      <c r="A574">
        <v>574</v>
      </c>
      <c r="B574" t="s">
        <v>1028</v>
      </c>
      <c r="C574" t="str">
        <f t="shared" si="16"/>
        <v>023E</v>
      </c>
      <c r="D574" t="str">
        <f t="shared" si="17"/>
        <v>3E02</v>
      </c>
    </row>
    <row r="575" spans="1:4" x14ac:dyDescent="0.4">
      <c r="A575">
        <v>575</v>
      </c>
      <c r="B575" t="s">
        <v>1029</v>
      </c>
      <c r="C575" t="str">
        <f t="shared" si="16"/>
        <v>023F</v>
      </c>
      <c r="D575" t="str">
        <f t="shared" si="17"/>
        <v>3F02</v>
      </c>
    </row>
    <row r="576" spans="1:4" x14ac:dyDescent="0.4">
      <c r="A576">
        <v>576</v>
      </c>
      <c r="B576" t="s">
        <v>1030</v>
      </c>
      <c r="C576" t="str">
        <f t="shared" si="16"/>
        <v>0240</v>
      </c>
      <c r="D576" t="str">
        <f t="shared" si="17"/>
        <v>4002</v>
      </c>
    </row>
    <row r="577" spans="1:4" x14ac:dyDescent="0.4">
      <c r="A577">
        <v>577</v>
      </c>
      <c r="B577" t="s">
        <v>1031</v>
      </c>
      <c r="C577" t="str">
        <f t="shared" si="16"/>
        <v>0241</v>
      </c>
      <c r="D577" t="str">
        <f t="shared" si="17"/>
        <v>4102</v>
      </c>
    </row>
    <row r="578" spans="1:4" x14ac:dyDescent="0.4">
      <c r="A578">
        <v>578</v>
      </c>
      <c r="B578" t="s">
        <v>1032</v>
      </c>
      <c r="C578" t="str">
        <f t="shared" ref="C578:C641" si="18">DEC2HEX(A578,4)</f>
        <v>0242</v>
      </c>
      <c r="D578" t="str">
        <f t="shared" ref="D578:D641" si="19">RIGHT(C578,2)&amp;LEFT(C578,2)</f>
        <v>4202</v>
      </c>
    </row>
    <row r="579" spans="1:4" x14ac:dyDescent="0.4">
      <c r="A579">
        <v>579</v>
      </c>
      <c r="B579" t="s">
        <v>1033</v>
      </c>
      <c r="C579" t="str">
        <f t="shared" si="18"/>
        <v>0243</v>
      </c>
      <c r="D579" t="str">
        <f t="shared" si="19"/>
        <v>4302</v>
      </c>
    </row>
    <row r="580" spans="1:4" x14ac:dyDescent="0.4">
      <c r="A580">
        <v>580</v>
      </c>
      <c r="B580" t="s">
        <v>1034</v>
      </c>
      <c r="C580" t="str">
        <f t="shared" si="18"/>
        <v>0244</v>
      </c>
      <c r="D580" t="str">
        <f t="shared" si="19"/>
        <v>4402</v>
      </c>
    </row>
    <row r="581" spans="1:4" x14ac:dyDescent="0.4">
      <c r="A581">
        <v>581</v>
      </c>
      <c r="B581" t="s">
        <v>1035</v>
      </c>
      <c r="C581" t="str">
        <f t="shared" si="18"/>
        <v>0245</v>
      </c>
      <c r="D581" t="str">
        <f t="shared" si="19"/>
        <v>4502</v>
      </c>
    </row>
    <row r="582" spans="1:4" x14ac:dyDescent="0.4">
      <c r="A582">
        <v>582</v>
      </c>
      <c r="B582" t="s">
        <v>1036</v>
      </c>
      <c r="C582" t="str">
        <f t="shared" si="18"/>
        <v>0246</v>
      </c>
      <c r="D582" t="str">
        <f t="shared" si="19"/>
        <v>4602</v>
      </c>
    </row>
    <row r="583" spans="1:4" x14ac:dyDescent="0.4">
      <c r="A583">
        <v>583</v>
      </c>
      <c r="B583" t="s">
        <v>1037</v>
      </c>
      <c r="C583" t="str">
        <f t="shared" si="18"/>
        <v>0247</v>
      </c>
      <c r="D583" t="str">
        <f t="shared" si="19"/>
        <v>4702</v>
      </c>
    </row>
    <row r="584" spans="1:4" x14ac:dyDescent="0.4">
      <c r="A584">
        <v>584</v>
      </c>
      <c r="B584" t="s">
        <v>1038</v>
      </c>
      <c r="C584" t="str">
        <f t="shared" si="18"/>
        <v>0248</v>
      </c>
      <c r="D584" t="str">
        <f t="shared" si="19"/>
        <v>4802</v>
      </c>
    </row>
    <row r="585" spans="1:4" x14ac:dyDescent="0.4">
      <c r="A585">
        <v>585</v>
      </c>
      <c r="B585" t="s">
        <v>1039</v>
      </c>
      <c r="C585" t="str">
        <f t="shared" si="18"/>
        <v>0249</v>
      </c>
      <c r="D585" t="str">
        <f t="shared" si="19"/>
        <v>4902</v>
      </c>
    </row>
    <row r="586" spans="1:4" x14ac:dyDescent="0.4">
      <c r="A586">
        <v>586</v>
      </c>
      <c r="B586" t="s">
        <v>1040</v>
      </c>
      <c r="C586" t="str">
        <f t="shared" si="18"/>
        <v>024A</v>
      </c>
      <c r="D586" t="str">
        <f t="shared" si="19"/>
        <v>4A02</v>
      </c>
    </row>
    <row r="587" spans="1:4" x14ac:dyDescent="0.4">
      <c r="A587">
        <v>587</v>
      </c>
      <c r="B587" t="s">
        <v>1041</v>
      </c>
      <c r="C587" t="str">
        <f t="shared" si="18"/>
        <v>024B</v>
      </c>
      <c r="D587" t="str">
        <f t="shared" si="19"/>
        <v>4B02</v>
      </c>
    </row>
    <row r="588" spans="1:4" x14ac:dyDescent="0.4">
      <c r="A588">
        <v>588</v>
      </c>
      <c r="B588" t="s">
        <v>1042</v>
      </c>
      <c r="C588" t="str">
        <f t="shared" si="18"/>
        <v>024C</v>
      </c>
      <c r="D588" t="str">
        <f t="shared" si="19"/>
        <v>4C02</v>
      </c>
    </row>
    <row r="589" spans="1:4" x14ac:dyDescent="0.4">
      <c r="A589">
        <v>589</v>
      </c>
      <c r="B589" t="s">
        <v>1043</v>
      </c>
      <c r="C589" t="str">
        <f t="shared" si="18"/>
        <v>024D</v>
      </c>
      <c r="D589" t="str">
        <f t="shared" si="19"/>
        <v>4D02</v>
      </c>
    </row>
    <row r="590" spans="1:4" x14ac:dyDescent="0.4">
      <c r="A590">
        <v>590</v>
      </c>
      <c r="B590" t="s">
        <v>1044</v>
      </c>
      <c r="C590" t="str">
        <f t="shared" si="18"/>
        <v>024E</v>
      </c>
      <c r="D590" t="str">
        <f t="shared" si="19"/>
        <v>4E02</v>
      </c>
    </row>
    <row r="591" spans="1:4" x14ac:dyDescent="0.4">
      <c r="A591">
        <v>591</v>
      </c>
      <c r="B591" t="s">
        <v>1045</v>
      </c>
      <c r="C591" t="str">
        <f t="shared" si="18"/>
        <v>024F</v>
      </c>
      <c r="D591" t="str">
        <f t="shared" si="19"/>
        <v>4F02</v>
      </c>
    </row>
    <row r="592" spans="1:4" x14ac:dyDescent="0.4">
      <c r="A592">
        <v>592</v>
      </c>
      <c r="B592" t="s">
        <v>1046</v>
      </c>
      <c r="C592" t="str">
        <f t="shared" si="18"/>
        <v>0250</v>
      </c>
      <c r="D592" t="str">
        <f t="shared" si="19"/>
        <v>5002</v>
      </c>
    </row>
    <row r="593" spans="1:4" x14ac:dyDescent="0.4">
      <c r="A593">
        <v>593</v>
      </c>
      <c r="B593" t="s">
        <v>1047</v>
      </c>
      <c r="C593" t="str">
        <f t="shared" si="18"/>
        <v>0251</v>
      </c>
      <c r="D593" t="str">
        <f t="shared" si="19"/>
        <v>5102</v>
      </c>
    </row>
    <row r="594" spans="1:4" x14ac:dyDescent="0.4">
      <c r="A594">
        <v>594</v>
      </c>
      <c r="B594" t="s">
        <v>1048</v>
      </c>
      <c r="C594" t="str">
        <f t="shared" si="18"/>
        <v>0252</v>
      </c>
      <c r="D594" t="str">
        <f t="shared" si="19"/>
        <v>5202</v>
      </c>
    </row>
    <row r="595" spans="1:4" x14ac:dyDescent="0.4">
      <c r="A595">
        <v>595</v>
      </c>
      <c r="B595" t="s">
        <v>1049</v>
      </c>
      <c r="C595" t="str">
        <f t="shared" si="18"/>
        <v>0253</v>
      </c>
      <c r="D595" t="str">
        <f t="shared" si="19"/>
        <v>5302</v>
      </c>
    </row>
    <row r="596" spans="1:4" x14ac:dyDescent="0.4">
      <c r="A596">
        <v>596</v>
      </c>
      <c r="B596" t="s">
        <v>1050</v>
      </c>
      <c r="C596" t="str">
        <f t="shared" si="18"/>
        <v>0254</v>
      </c>
      <c r="D596" t="str">
        <f t="shared" si="19"/>
        <v>5402</v>
      </c>
    </row>
    <row r="597" spans="1:4" x14ac:dyDescent="0.4">
      <c r="A597">
        <v>597</v>
      </c>
      <c r="B597" t="s">
        <v>1051</v>
      </c>
      <c r="C597" t="str">
        <f t="shared" si="18"/>
        <v>0255</v>
      </c>
      <c r="D597" t="str">
        <f t="shared" si="19"/>
        <v>5502</v>
      </c>
    </row>
    <row r="598" spans="1:4" x14ac:dyDescent="0.4">
      <c r="A598">
        <v>598</v>
      </c>
      <c r="B598" t="s">
        <v>1052</v>
      </c>
      <c r="C598" t="str">
        <f t="shared" si="18"/>
        <v>0256</v>
      </c>
      <c r="D598" t="str">
        <f t="shared" si="19"/>
        <v>5602</v>
      </c>
    </row>
    <row r="599" spans="1:4" x14ac:dyDescent="0.4">
      <c r="A599">
        <v>599</v>
      </c>
      <c r="B599" t="s">
        <v>1053</v>
      </c>
      <c r="C599" t="str">
        <f t="shared" si="18"/>
        <v>0257</v>
      </c>
      <c r="D599" t="str">
        <f t="shared" si="19"/>
        <v>5702</v>
      </c>
    </row>
    <row r="600" spans="1:4" x14ac:dyDescent="0.4">
      <c r="A600">
        <v>600</v>
      </c>
      <c r="B600" t="s">
        <v>1054</v>
      </c>
      <c r="C600" t="str">
        <f t="shared" si="18"/>
        <v>0258</v>
      </c>
      <c r="D600" t="str">
        <f t="shared" si="19"/>
        <v>5802</v>
      </c>
    </row>
    <row r="601" spans="1:4" x14ac:dyDescent="0.4">
      <c r="A601">
        <v>601</v>
      </c>
      <c r="B601" t="s">
        <v>1055</v>
      </c>
      <c r="C601" t="str">
        <f t="shared" si="18"/>
        <v>0259</v>
      </c>
      <c r="D601" t="str">
        <f t="shared" si="19"/>
        <v>5902</v>
      </c>
    </row>
    <row r="602" spans="1:4" x14ac:dyDescent="0.4">
      <c r="A602">
        <v>602</v>
      </c>
      <c r="B602" t="s">
        <v>1056</v>
      </c>
      <c r="C602" t="str">
        <f t="shared" si="18"/>
        <v>025A</v>
      </c>
      <c r="D602" t="str">
        <f t="shared" si="19"/>
        <v>5A02</v>
      </c>
    </row>
    <row r="603" spans="1:4" x14ac:dyDescent="0.4">
      <c r="A603">
        <v>603</v>
      </c>
      <c r="B603" t="s">
        <v>1057</v>
      </c>
      <c r="C603" t="str">
        <f t="shared" si="18"/>
        <v>025B</v>
      </c>
      <c r="D603" t="str">
        <f t="shared" si="19"/>
        <v>5B02</v>
      </c>
    </row>
    <row r="604" spans="1:4" x14ac:dyDescent="0.4">
      <c r="A604">
        <v>604</v>
      </c>
      <c r="B604" t="s">
        <v>1058</v>
      </c>
      <c r="C604" t="str">
        <f t="shared" si="18"/>
        <v>025C</v>
      </c>
      <c r="D604" t="str">
        <f t="shared" si="19"/>
        <v>5C02</v>
      </c>
    </row>
    <row r="605" spans="1:4" x14ac:dyDescent="0.4">
      <c r="A605">
        <v>605</v>
      </c>
      <c r="B605" t="s">
        <v>1059</v>
      </c>
      <c r="C605" t="str">
        <f t="shared" si="18"/>
        <v>025D</v>
      </c>
      <c r="D605" t="str">
        <f t="shared" si="19"/>
        <v>5D02</v>
      </c>
    </row>
    <row r="606" spans="1:4" x14ac:dyDescent="0.4">
      <c r="A606">
        <v>606</v>
      </c>
      <c r="B606" t="s">
        <v>1060</v>
      </c>
      <c r="C606" t="str">
        <f t="shared" si="18"/>
        <v>025E</v>
      </c>
      <c r="D606" t="str">
        <f t="shared" si="19"/>
        <v>5E02</v>
      </c>
    </row>
    <row r="607" spans="1:4" x14ac:dyDescent="0.4">
      <c r="A607">
        <v>607</v>
      </c>
      <c r="B607" t="s">
        <v>1061</v>
      </c>
      <c r="C607" t="str">
        <f t="shared" si="18"/>
        <v>025F</v>
      </c>
      <c r="D607" t="str">
        <f t="shared" si="19"/>
        <v>5F02</v>
      </c>
    </row>
    <row r="608" spans="1:4" x14ac:dyDescent="0.4">
      <c r="A608">
        <v>608</v>
      </c>
      <c r="B608" t="s">
        <v>1062</v>
      </c>
      <c r="C608" t="str">
        <f t="shared" si="18"/>
        <v>0260</v>
      </c>
      <c r="D608" t="str">
        <f t="shared" si="19"/>
        <v>6002</v>
      </c>
    </row>
    <row r="609" spans="1:4" x14ac:dyDescent="0.4">
      <c r="A609">
        <v>609</v>
      </c>
      <c r="B609" t="s">
        <v>1063</v>
      </c>
      <c r="C609" t="str">
        <f t="shared" si="18"/>
        <v>0261</v>
      </c>
      <c r="D609" t="str">
        <f t="shared" si="19"/>
        <v>6102</v>
      </c>
    </row>
    <row r="610" spans="1:4" x14ac:dyDescent="0.4">
      <c r="A610">
        <v>610</v>
      </c>
      <c r="B610" t="s">
        <v>1064</v>
      </c>
      <c r="C610" t="str">
        <f t="shared" si="18"/>
        <v>0262</v>
      </c>
      <c r="D610" t="str">
        <f t="shared" si="19"/>
        <v>6202</v>
      </c>
    </row>
    <row r="611" spans="1:4" x14ac:dyDescent="0.4">
      <c r="A611">
        <v>611</v>
      </c>
      <c r="B611" t="s">
        <v>1065</v>
      </c>
      <c r="C611" t="str">
        <f t="shared" si="18"/>
        <v>0263</v>
      </c>
      <c r="D611" t="str">
        <f t="shared" si="19"/>
        <v>6302</v>
      </c>
    </row>
    <row r="612" spans="1:4" x14ac:dyDescent="0.4">
      <c r="A612">
        <v>612</v>
      </c>
      <c r="B612" t="s">
        <v>1066</v>
      </c>
      <c r="C612" t="str">
        <f t="shared" si="18"/>
        <v>0264</v>
      </c>
      <c r="D612" t="str">
        <f t="shared" si="19"/>
        <v>6402</v>
      </c>
    </row>
    <row r="613" spans="1:4" x14ac:dyDescent="0.4">
      <c r="A613">
        <v>613</v>
      </c>
      <c r="B613" t="s">
        <v>1067</v>
      </c>
      <c r="C613" t="str">
        <f t="shared" si="18"/>
        <v>0265</v>
      </c>
      <c r="D613" t="str">
        <f t="shared" si="19"/>
        <v>6502</v>
      </c>
    </row>
    <row r="614" spans="1:4" x14ac:dyDescent="0.4">
      <c r="A614">
        <v>614</v>
      </c>
      <c r="B614" t="s">
        <v>1068</v>
      </c>
      <c r="C614" t="str">
        <f t="shared" si="18"/>
        <v>0266</v>
      </c>
      <c r="D614" t="str">
        <f t="shared" si="19"/>
        <v>6602</v>
      </c>
    </row>
    <row r="615" spans="1:4" x14ac:dyDescent="0.4">
      <c r="A615">
        <v>615</v>
      </c>
      <c r="B615" t="s">
        <v>1069</v>
      </c>
      <c r="C615" t="str">
        <f t="shared" si="18"/>
        <v>0267</v>
      </c>
      <c r="D615" t="str">
        <f t="shared" si="19"/>
        <v>6702</v>
      </c>
    </row>
    <row r="616" spans="1:4" x14ac:dyDescent="0.4">
      <c r="A616">
        <v>616</v>
      </c>
      <c r="B616" t="s">
        <v>1070</v>
      </c>
      <c r="C616" t="str">
        <f t="shared" si="18"/>
        <v>0268</v>
      </c>
      <c r="D616" t="str">
        <f t="shared" si="19"/>
        <v>6802</v>
      </c>
    </row>
    <row r="617" spans="1:4" x14ac:dyDescent="0.4">
      <c r="A617">
        <v>617</v>
      </c>
      <c r="B617" t="s">
        <v>1071</v>
      </c>
      <c r="C617" t="str">
        <f t="shared" si="18"/>
        <v>0269</v>
      </c>
      <c r="D617" t="str">
        <f t="shared" si="19"/>
        <v>6902</v>
      </c>
    </row>
    <row r="618" spans="1:4" x14ac:dyDescent="0.4">
      <c r="A618">
        <v>618</v>
      </c>
      <c r="B618" t="s">
        <v>1072</v>
      </c>
      <c r="C618" t="str">
        <f t="shared" si="18"/>
        <v>026A</v>
      </c>
      <c r="D618" t="str">
        <f t="shared" si="19"/>
        <v>6A02</v>
      </c>
    </row>
    <row r="619" spans="1:4" x14ac:dyDescent="0.4">
      <c r="A619">
        <v>619</v>
      </c>
      <c r="B619" t="s">
        <v>1073</v>
      </c>
      <c r="C619" t="str">
        <f t="shared" si="18"/>
        <v>026B</v>
      </c>
      <c r="D619" t="str">
        <f t="shared" si="19"/>
        <v>6B02</v>
      </c>
    </row>
    <row r="620" spans="1:4" x14ac:dyDescent="0.4">
      <c r="A620">
        <v>620</v>
      </c>
      <c r="B620" t="s">
        <v>1074</v>
      </c>
      <c r="C620" t="str">
        <f t="shared" si="18"/>
        <v>026C</v>
      </c>
      <c r="D620" t="str">
        <f t="shared" si="19"/>
        <v>6C02</v>
      </c>
    </row>
    <row r="621" spans="1:4" x14ac:dyDescent="0.4">
      <c r="A621">
        <v>621</v>
      </c>
      <c r="B621" t="s">
        <v>1075</v>
      </c>
      <c r="C621" t="str">
        <f t="shared" si="18"/>
        <v>026D</v>
      </c>
      <c r="D621" t="str">
        <f t="shared" si="19"/>
        <v>6D02</v>
      </c>
    </row>
    <row r="622" spans="1:4" x14ac:dyDescent="0.4">
      <c r="A622">
        <v>622</v>
      </c>
      <c r="B622" t="s">
        <v>1076</v>
      </c>
      <c r="C622" t="str">
        <f t="shared" si="18"/>
        <v>026E</v>
      </c>
      <c r="D622" t="str">
        <f t="shared" si="19"/>
        <v>6E02</v>
      </c>
    </row>
    <row r="623" spans="1:4" x14ac:dyDescent="0.4">
      <c r="A623">
        <v>623</v>
      </c>
      <c r="B623" t="s">
        <v>1076</v>
      </c>
      <c r="C623" t="str">
        <f t="shared" si="18"/>
        <v>026F</v>
      </c>
      <c r="D623" t="str">
        <f t="shared" si="19"/>
        <v>6F02</v>
      </c>
    </row>
    <row r="624" spans="1:4" x14ac:dyDescent="0.4">
      <c r="A624">
        <v>624</v>
      </c>
      <c r="B624" t="s">
        <v>1077</v>
      </c>
      <c r="C624" t="str">
        <f t="shared" si="18"/>
        <v>0270</v>
      </c>
      <c r="D624" t="str">
        <f t="shared" si="19"/>
        <v>7002</v>
      </c>
    </row>
    <row r="625" spans="1:4" x14ac:dyDescent="0.4">
      <c r="A625">
        <v>625</v>
      </c>
      <c r="B625" t="s">
        <v>1077</v>
      </c>
      <c r="C625" t="str">
        <f t="shared" si="18"/>
        <v>0271</v>
      </c>
      <c r="D625" t="str">
        <f t="shared" si="19"/>
        <v>7102</v>
      </c>
    </row>
    <row r="626" spans="1:4" x14ac:dyDescent="0.4">
      <c r="A626">
        <v>626</v>
      </c>
      <c r="B626" t="s">
        <v>1078</v>
      </c>
      <c r="C626" t="str">
        <f t="shared" si="18"/>
        <v>0272</v>
      </c>
      <c r="D626" t="str">
        <f t="shared" si="19"/>
        <v>7202</v>
      </c>
    </row>
    <row r="627" spans="1:4" x14ac:dyDescent="0.4">
      <c r="A627">
        <v>627</v>
      </c>
      <c r="B627" t="s">
        <v>1078</v>
      </c>
      <c r="C627" t="str">
        <f t="shared" si="18"/>
        <v>0273</v>
      </c>
      <c r="D627" t="str">
        <f t="shared" si="19"/>
        <v>7302</v>
      </c>
    </row>
    <row r="628" spans="1:4" x14ac:dyDescent="0.4">
      <c r="A628">
        <v>628</v>
      </c>
      <c r="B628" t="s">
        <v>1079</v>
      </c>
      <c r="C628" t="str">
        <f t="shared" si="18"/>
        <v>0274</v>
      </c>
      <c r="D628" t="str">
        <f t="shared" si="19"/>
        <v>7402</v>
      </c>
    </row>
    <row r="629" spans="1:4" x14ac:dyDescent="0.4">
      <c r="A629">
        <v>629</v>
      </c>
      <c r="B629" t="s">
        <v>1079</v>
      </c>
      <c r="C629" t="str">
        <f t="shared" si="18"/>
        <v>0275</v>
      </c>
      <c r="D629" t="str">
        <f t="shared" si="19"/>
        <v>7502</v>
      </c>
    </row>
    <row r="630" spans="1:4" x14ac:dyDescent="0.4">
      <c r="A630">
        <v>630</v>
      </c>
      <c r="B630" t="s">
        <v>1080</v>
      </c>
      <c r="C630" t="str">
        <f t="shared" si="18"/>
        <v>0276</v>
      </c>
      <c r="D630" t="str">
        <f t="shared" si="19"/>
        <v>7602</v>
      </c>
    </row>
    <row r="631" spans="1:4" x14ac:dyDescent="0.4">
      <c r="A631">
        <v>631</v>
      </c>
      <c r="B631" t="s">
        <v>1080</v>
      </c>
      <c r="C631" t="str">
        <f t="shared" si="18"/>
        <v>0277</v>
      </c>
      <c r="D631" t="str">
        <f t="shared" si="19"/>
        <v>7702</v>
      </c>
    </row>
    <row r="632" spans="1:4" x14ac:dyDescent="0.4">
      <c r="A632">
        <v>632</v>
      </c>
      <c r="B632" t="s">
        <v>1081</v>
      </c>
      <c r="C632" t="str">
        <f t="shared" si="18"/>
        <v>0278</v>
      </c>
      <c r="D632" t="str">
        <f t="shared" si="19"/>
        <v>7802</v>
      </c>
    </row>
    <row r="633" spans="1:4" x14ac:dyDescent="0.4">
      <c r="A633">
        <v>633</v>
      </c>
      <c r="B633" t="s">
        <v>1081</v>
      </c>
      <c r="C633" t="str">
        <f t="shared" si="18"/>
        <v>0279</v>
      </c>
      <c r="D633" t="str">
        <f t="shared" si="19"/>
        <v>7902</v>
      </c>
    </row>
    <row r="634" spans="1:4" x14ac:dyDescent="0.4">
      <c r="A634">
        <v>634</v>
      </c>
      <c r="B634" t="s">
        <v>1082</v>
      </c>
      <c r="C634" t="str">
        <f t="shared" si="18"/>
        <v>027A</v>
      </c>
      <c r="D634" t="str">
        <f t="shared" si="19"/>
        <v>7A02</v>
      </c>
    </row>
    <row r="635" spans="1:4" x14ac:dyDescent="0.4">
      <c r="A635">
        <v>635</v>
      </c>
      <c r="B635" t="s">
        <v>1082</v>
      </c>
      <c r="C635" t="str">
        <f t="shared" si="18"/>
        <v>027B</v>
      </c>
      <c r="D635" t="str">
        <f t="shared" si="19"/>
        <v>7B02</v>
      </c>
    </row>
    <row r="636" spans="1:4" x14ac:dyDescent="0.4">
      <c r="A636">
        <v>636</v>
      </c>
      <c r="B636" t="s">
        <v>1083</v>
      </c>
      <c r="C636" t="str">
        <f t="shared" si="18"/>
        <v>027C</v>
      </c>
      <c r="D636" t="str">
        <f t="shared" si="19"/>
        <v>7C02</v>
      </c>
    </row>
    <row r="637" spans="1:4" x14ac:dyDescent="0.4">
      <c r="A637">
        <v>637</v>
      </c>
      <c r="B637" t="s">
        <v>1083</v>
      </c>
      <c r="C637" t="str">
        <f t="shared" si="18"/>
        <v>027D</v>
      </c>
      <c r="D637" t="str">
        <f t="shared" si="19"/>
        <v>7D02</v>
      </c>
    </row>
    <row r="638" spans="1:4" x14ac:dyDescent="0.4">
      <c r="A638">
        <v>638</v>
      </c>
      <c r="B638" t="s">
        <v>1084</v>
      </c>
      <c r="C638" t="str">
        <f t="shared" si="18"/>
        <v>027E</v>
      </c>
      <c r="D638" t="str">
        <f t="shared" si="19"/>
        <v>7E02</v>
      </c>
    </row>
    <row r="639" spans="1:4" x14ac:dyDescent="0.4">
      <c r="A639">
        <v>639</v>
      </c>
      <c r="B639" t="s">
        <v>1084</v>
      </c>
      <c r="C639" t="str">
        <f t="shared" si="18"/>
        <v>027F</v>
      </c>
      <c r="D639" t="str">
        <f t="shared" si="19"/>
        <v>7F02</v>
      </c>
    </row>
    <row r="640" spans="1:4" x14ac:dyDescent="0.4">
      <c r="A640">
        <v>640</v>
      </c>
      <c r="B640" t="s">
        <v>1085</v>
      </c>
      <c r="C640" t="str">
        <f t="shared" si="18"/>
        <v>0280</v>
      </c>
      <c r="D640" t="str">
        <f t="shared" si="19"/>
        <v>8002</v>
      </c>
    </row>
    <row r="641" spans="1:4" x14ac:dyDescent="0.4">
      <c r="A641">
        <v>641</v>
      </c>
      <c r="B641" t="s">
        <v>1085</v>
      </c>
      <c r="C641" t="str">
        <f t="shared" si="18"/>
        <v>0281</v>
      </c>
      <c r="D641" t="str">
        <f t="shared" si="19"/>
        <v>8102</v>
      </c>
    </row>
    <row r="642" spans="1:4" x14ac:dyDescent="0.4">
      <c r="A642">
        <v>642</v>
      </c>
      <c r="B642" t="s">
        <v>1086</v>
      </c>
      <c r="C642" t="str">
        <f t="shared" ref="C642:C705" si="20">DEC2HEX(A642,4)</f>
        <v>0282</v>
      </c>
      <c r="D642" t="str">
        <f t="shared" ref="D642:D705" si="21">RIGHT(C642,2)&amp;LEFT(C642,2)</f>
        <v>8202</v>
      </c>
    </row>
    <row r="643" spans="1:4" x14ac:dyDescent="0.4">
      <c r="A643">
        <v>643</v>
      </c>
      <c r="B643" t="s">
        <v>1086</v>
      </c>
      <c r="C643" t="str">
        <f t="shared" si="20"/>
        <v>0283</v>
      </c>
      <c r="D643" t="str">
        <f t="shared" si="21"/>
        <v>8302</v>
      </c>
    </row>
    <row r="644" spans="1:4" x14ac:dyDescent="0.4">
      <c r="A644">
        <v>644</v>
      </c>
      <c r="B644" t="s">
        <v>1087</v>
      </c>
      <c r="C644" t="str">
        <f t="shared" si="20"/>
        <v>0284</v>
      </c>
      <c r="D644" t="str">
        <f t="shared" si="21"/>
        <v>8402</v>
      </c>
    </row>
    <row r="645" spans="1:4" x14ac:dyDescent="0.4">
      <c r="A645">
        <v>645</v>
      </c>
      <c r="B645" t="s">
        <v>1087</v>
      </c>
      <c r="C645" t="str">
        <f t="shared" si="20"/>
        <v>0285</v>
      </c>
      <c r="D645" t="str">
        <f t="shared" si="21"/>
        <v>8502</v>
      </c>
    </row>
    <row r="646" spans="1:4" x14ac:dyDescent="0.4">
      <c r="A646">
        <v>646</v>
      </c>
      <c r="B646" t="s">
        <v>1088</v>
      </c>
      <c r="C646" t="str">
        <f t="shared" si="20"/>
        <v>0286</v>
      </c>
      <c r="D646" t="str">
        <f t="shared" si="21"/>
        <v>8602</v>
      </c>
    </row>
    <row r="647" spans="1:4" x14ac:dyDescent="0.4">
      <c r="A647">
        <v>647</v>
      </c>
      <c r="B647" t="s">
        <v>1088</v>
      </c>
      <c r="C647" t="str">
        <f t="shared" si="20"/>
        <v>0287</v>
      </c>
      <c r="D647" t="str">
        <f t="shared" si="21"/>
        <v>8702</v>
      </c>
    </row>
    <row r="648" spans="1:4" x14ac:dyDescent="0.4">
      <c r="A648">
        <v>648</v>
      </c>
      <c r="B648" t="s">
        <v>1089</v>
      </c>
      <c r="C648" t="str">
        <f t="shared" si="20"/>
        <v>0288</v>
      </c>
      <c r="D648" t="str">
        <f t="shared" si="21"/>
        <v>8802</v>
      </c>
    </row>
    <row r="649" spans="1:4" x14ac:dyDescent="0.4">
      <c r="A649">
        <v>649</v>
      </c>
      <c r="B649" t="s">
        <v>1089</v>
      </c>
      <c r="C649" t="str">
        <f t="shared" si="20"/>
        <v>0289</v>
      </c>
      <c r="D649" t="str">
        <f t="shared" si="21"/>
        <v>8902</v>
      </c>
    </row>
    <row r="650" spans="1:4" x14ac:dyDescent="0.4">
      <c r="A650">
        <v>650</v>
      </c>
      <c r="B650" t="s">
        <v>1090</v>
      </c>
      <c r="C650" t="str">
        <f t="shared" si="20"/>
        <v>028A</v>
      </c>
      <c r="D650" t="str">
        <f t="shared" si="21"/>
        <v>8A02</v>
      </c>
    </row>
    <row r="651" spans="1:4" x14ac:dyDescent="0.4">
      <c r="A651">
        <v>651</v>
      </c>
      <c r="B651" t="s">
        <v>1090</v>
      </c>
      <c r="C651" t="str">
        <f t="shared" si="20"/>
        <v>028B</v>
      </c>
      <c r="D651" t="str">
        <f t="shared" si="21"/>
        <v>8B02</v>
      </c>
    </row>
    <row r="652" spans="1:4" x14ac:dyDescent="0.4">
      <c r="A652">
        <v>652</v>
      </c>
      <c r="B652" t="s">
        <v>1091</v>
      </c>
      <c r="C652" t="str">
        <f t="shared" si="20"/>
        <v>028C</v>
      </c>
      <c r="D652" t="str">
        <f t="shared" si="21"/>
        <v>8C02</v>
      </c>
    </row>
    <row r="653" spans="1:4" x14ac:dyDescent="0.4">
      <c r="A653">
        <v>653</v>
      </c>
      <c r="B653" t="s">
        <v>1091</v>
      </c>
      <c r="C653" t="str">
        <f t="shared" si="20"/>
        <v>028D</v>
      </c>
      <c r="D653" t="str">
        <f t="shared" si="21"/>
        <v>8D02</v>
      </c>
    </row>
    <row r="654" spans="1:4" x14ac:dyDescent="0.4">
      <c r="A654">
        <v>654</v>
      </c>
      <c r="B654" t="s">
        <v>1092</v>
      </c>
      <c r="C654" t="str">
        <f t="shared" si="20"/>
        <v>028E</v>
      </c>
      <c r="D654" t="str">
        <f t="shared" si="21"/>
        <v>8E02</v>
      </c>
    </row>
    <row r="655" spans="1:4" x14ac:dyDescent="0.4">
      <c r="A655">
        <v>655</v>
      </c>
      <c r="B655" t="s">
        <v>1092</v>
      </c>
      <c r="C655" t="str">
        <f t="shared" si="20"/>
        <v>028F</v>
      </c>
      <c r="D655" t="str">
        <f t="shared" si="21"/>
        <v>8F02</v>
      </c>
    </row>
    <row r="656" spans="1:4" x14ac:dyDescent="0.4">
      <c r="A656">
        <v>656</v>
      </c>
      <c r="B656" t="s">
        <v>1093</v>
      </c>
      <c r="C656" t="str">
        <f t="shared" si="20"/>
        <v>0290</v>
      </c>
      <c r="D656" t="str">
        <f t="shared" si="21"/>
        <v>9002</v>
      </c>
    </row>
    <row r="657" spans="1:4" x14ac:dyDescent="0.4">
      <c r="A657">
        <v>657</v>
      </c>
      <c r="B657" t="s">
        <v>1093</v>
      </c>
      <c r="C657" t="str">
        <f t="shared" si="20"/>
        <v>0291</v>
      </c>
      <c r="D657" t="str">
        <f t="shared" si="21"/>
        <v>9102</v>
      </c>
    </row>
    <row r="658" spans="1:4" x14ac:dyDescent="0.4">
      <c r="A658">
        <v>658</v>
      </c>
      <c r="B658" t="s">
        <v>1094</v>
      </c>
      <c r="C658" t="str">
        <f t="shared" si="20"/>
        <v>0292</v>
      </c>
      <c r="D658" t="str">
        <f t="shared" si="21"/>
        <v>9202</v>
      </c>
    </row>
    <row r="659" spans="1:4" x14ac:dyDescent="0.4">
      <c r="A659">
        <v>659</v>
      </c>
      <c r="B659" t="s">
        <v>1095</v>
      </c>
      <c r="C659" t="str">
        <f t="shared" si="20"/>
        <v>0293</v>
      </c>
      <c r="D659" t="str">
        <f t="shared" si="21"/>
        <v>9302</v>
      </c>
    </row>
    <row r="660" spans="1:4" x14ac:dyDescent="0.4">
      <c r="A660">
        <v>660</v>
      </c>
      <c r="B660" t="s">
        <v>1096</v>
      </c>
      <c r="C660" t="str">
        <f t="shared" si="20"/>
        <v>0294</v>
      </c>
      <c r="D660" t="str">
        <f t="shared" si="21"/>
        <v>9402</v>
      </c>
    </row>
    <row r="661" spans="1:4" x14ac:dyDescent="0.4">
      <c r="A661">
        <v>661</v>
      </c>
      <c r="B661" t="s">
        <v>1097</v>
      </c>
      <c r="C661" t="str">
        <f t="shared" si="20"/>
        <v>0295</v>
      </c>
      <c r="D661" t="str">
        <f t="shared" si="21"/>
        <v>9502</v>
      </c>
    </row>
    <row r="662" spans="1:4" x14ac:dyDescent="0.4">
      <c r="A662">
        <v>662</v>
      </c>
      <c r="B662" t="s">
        <v>1098</v>
      </c>
      <c r="C662" t="str">
        <f t="shared" si="20"/>
        <v>0296</v>
      </c>
      <c r="D662" t="str">
        <f t="shared" si="21"/>
        <v>9602</v>
      </c>
    </row>
    <row r="663" spans="1:4" x14ac:dyDescent="0.4">
      <c r="A663">
        <v>663</v>
      </c>
      <c r="B663" t="s">
        <v>1099</v>
      </c>
      <c r="C663" t="str">
        <f t="shared" si="20"/>
        <v>0297</v>
      </c>
      <c r="D663" t="str">
        <f t="shared" si="21"/>
        <v>9702</v>
      </c>
    </row>
    <row r="664" spans="1:4" x14ac:dyDescent="0.4">
      <c r="A664">
        <v>664</v>
      </c>
      <c r="B664" t="s">
        <v>1100</v>
      </c>
      <c r="C664" t="str">
        <f t="shared" si="20"/>
        <v>0298</v>
      </c>
      <c r="D664" t="str">
        <f t="shared" si="21"/>
        <v>9802</v>
      </c>
    </row>
    <row r="665" spans="1:4" x14ac:dyDescent="0.4">
      <c r="A665">
        <v>665</v>
      </c>
      <c r="B665" t="s">
        <v>1101</v>
      </c>
      <c r="C665" t="str">
        <f t="shared" si="20"/>
        <v>0299</v>
      </c>
      <c r="D665" t="str">
        <f t="shared" si="21"/>
        <v>9902</v>
      </c>
    </row>
    <row r="666" spans="1:4" x14ac:dyDescent="0.4">
      <c r="A666">
        <v>666</v>
      </c>
      <c r="B666" t="s">
        <v>1102</v>
      </c>
      <c r="C666" t="str">
        <f t="shared" si="20"/>
        <v>029A</v>
      </c>
      <c r="D666" t="str">
        <f t="shared" si="21"/>
        <v>9A02</v>
      </c>
    </row>
    <row r="667" spans="1:4" x14ac:dyDescent="0.4">
      <c r="A667">
        <v>667</v>
      </c>
      <c r="B667" t="s">
        <v>1103</v>
      </c>
      <c r="C667" t="str">
        <f t="shared" si="20"/>
        <v>029B</v>
      </c>
      <c r="D667" t="str">
        <f t="shared" si="21"/>
        <v>9B02</v>
      </c>
    </row>
    <row r="668" spans="1:4" x14ac:dyDescent="0.4">
      <c r="A668">
        <v>668</v>
      </c>
      <c r="B668" t="s">
        <v>1104</v>
      </c>
      <c r="C668" t="str">
        <f t="shared" si="20"/>
        <v>029C</v>
      </c>
      <c r="D668" t="str">
        <f t="shared" si="21"/>
        <v>9C02</v>
      </c>
    </row>
    <row r="669" spans="1:4" x14ac:dyDescent="0.4">
      <c r="A669">
        <v>669</v>
      </c>
      <c r="B669" t="s">
        <v>1105</v>
      </c>
      <c r="C669" t="str">
        <f t="shared" si="20"/>
        <v>029D</v>
      </c>
      <c r="D669" t="str">
        <f t="shared" si="21"/>
        <v>9D02</v>
      </c>
    </row>
    <row r="670" spans="1:4" x14ac:dyDescent="0.4">
      <c r="A670">
        <v>670</v>
      </c>
      <c r="B670" t="s">
        <v>1106</v>
      </c>
      <c r="C670" t="str">
        <f t="shared" si="20"/>
        <v>029E</v>
      </c>
      <c r="D670" t="str">
        <f t="shared" si="21"/>
        <v>9E02</v>
      </c>
    </row>
    <row r="671" spans="1:4" x14ac:dyDescent="0.4">
      <c r="A671">
        <v>671</v>
      </c>
      <c r="B671" t="s">
        <v>1107</v>
      </c>
      <c r="C671" t="str">
        <f t="shared" si="20"/>
        <v>029F</v>
      </c>
      <c r="D671" t="str">
        <f t="shared" si="21"/>
        <v>9F02</v>
      </c>
    </row>
    <row r="672" spans="1:4" x14ac:dyDescent="0.4">
      <c r="A672">
        <v>672</v>
      </c>
      <c r="B672" t="s">
        <v>1108</v>
      </c>
      <c r="C672" t="str">
        <f t="shared" si="20"/>
        <v>02A0</v>
      </c>
      <c r="D672" t="str">
        <f t="shared" si="21"/>
        <v>A002</v>
      </c>
    </row>
    <row r="673" spans="1:4" x14ac:dyDescent="0.4">
      <c r="A673">
        <v>673</v>
      </c>
      <c r="B673" t="s">
        <v>1109</v>
      </c>
      <c r="C673" t="str">
        <f t="shared" si="20"/>
        <v>02A1</v>
      </c>
      <c r="D673" t="str">
        <f t="shared" si="21"/>
        <v>A102</v>
      </c>
    </row>
    <row r="674" spans="1:4" x14ac:dyDescent="0.4">
      <c r="A674">
        <v>674</v>
      </c>
      <c r="B674" t="s">
        <v>1110</v>
      </c>
      <c r="C674" t="str">
        <f t="shared" si="20"/>
        <v>02A2</v>
      </c>
      <c r="D674" t="str">
        <f t="shared" si="21"/>
        <v>A202</v>
      </c>
    </row>
    <row r="675" spans="1:4" x14ac:dyDescent="0.4">
      <c r="A675">
        <v>675</v>
      </c>
      <c r="B675" t="s">
        <v>1111</v>
      </c>
      <c r="C675" t="str">
        <f t="shared" si="20"/>
        <v>02A3</v>
      </c>
      <c r="D675" t="str">
        <f t="shared" si="21"/>
        <v>A302</v>
      </c>
    </row>
    <row r="676" spans="1:4" x14ac:dyDescent="0.4">
      <c r="A676">
        <v>676</v>
      </c>
      <c r="B676" t="s">
        <v>1112</v>
      </c>
      <c r="C676" t="str">
        <f t="shared" si="20"/>
        <v>02A4</v>
      </c>
      <c r="D676" t="str">
        <f t="shared" si="21"/>
        <v>A402</v>
      </c>
    </row>
    <row r="677" spans="1:4" x14ac:dyDescent="0.4">
      <c r="A677">
        <v>677</v>
      </c>
      <c r="B677" t="s">
        <v>1113</v>
      </c>
      <c r="C677" t="str">
        <f t="shared" si="20"/>
        <v>02A5</v>
      </c>
      <c r="D677" t="str">
        <f t="shared" si="21"/>
        <v>A502</v>
      </c>
    </row>
    <row r="678" spans="1:4" x14ac:dyDescent="0.4">
      <c r="A678">
        <v>678</v>
      </c>
      <c r="B678" t="s">
        <v>1114</v>
      </c>
      <c r="C678" t="str">
        <f t="shared" si="20"/>
        <v>02A6</v>
      </c>
      <c r="D678" t="str">
        <f t="shared" si="21"/>
        <v>A602</v>
      </c>
    </row>
    <row r="679" spans="1:4" x14ac:dyDescent="0.4">
      <c r="A679">
        <v>679</v>
      </c>
      <c r="B679" t="s">
        <v>1115</v>
      </c>
      <c r="C679" t="str">
        <f t="shared" si="20"/>
        <v>02A7</v>
      </c>
      <c r="D679" t="str">
        <f t="shared" si="21"/>
        <v>A702</v>
      </c>
    </row>
    <row r="680" spans="1:4" x14ac:dyDescent="0.4">
      <c r="A680">
        <v>680</v>
      </c>
      <c r="B680" t="s">
        <v>1116</v>
      </c>
      <c r="C680" t="str">
        <f t="shared" si="20"/>
        <v>02A8</v>
      </c>
      <c r="D680" t="str">
        <f t="shared" si="21"/>
        <v>A802</v>
      </c>
    </row>
    <row r="681" spans="1:4" x14ac:dyDescent="0.4">
      <c r="A681">
        <v>681</v>
      </c>
      <c r="B681" t="s">
        <v>1117</v>
      </c>
      <c r="C681" t="str">
        <f t="shared" si="20"/>
        <v>02A9</v>
      </c>
      <c r="D681" t="str">
        <f t="shared" si="21"/>
        <v>A902</v>
      </c>
    </row>
    <row r="682" spans="1:4" x14ac:dyDescent="0.4">
      <c r="A682">
        <v>682</v>
      </c>
      <c r="B682" t="s">
        <v>1118</v>
      </c>
      <c r="C682" t="str">
        <f t="shared" si="20"/>
        <v>02AA</v>
      </c>
      <c r="D682" t="str">
        <f t="shared" si="21"/>
        <v>AA02</v>
      </c>
    </row>
    <row r="683" spans="1:4" x14ac:dyDescent="0.4">
      <c r="A683">
        <v>683</v>
      </c>
      <c r="B683" t="s">
        <v>1119</v>
      </c>
      <c r="C683" t="str">
        <f t="shared" si="20"/>
        <v>02AB</v>
      </c>
      <c r="D683" t="str">
        <f t="shared" si="21"/>
        <v>AB02</v>
      </c>
    </row>
    <row r="684" spans="1:4" x14ac:dyDescent="0.4">
      <c r="A684">
        <v>684</v>
      </c>
      <c r="B684" t="s">
        <v>1120</v>
      </c>
      <c r="C684" t="str">
        <f t="shared" si="20"/>
        <v>02AC</v>
      </c>
      <c r="D684" t="str">
        <f t="shared" si="21"/>
        <v>AC02</v>
      </c>
    </row>
    <row r="685" spans="1:4" x14ac:dyDescent="0.4">
      <c r="A685">
        <v>685</v>
      </c>
      <c r="B685" t="s">
        <v>1121</v>
      </c>
      <c r="C685" t="str">
        <f t="shared" si="20"/>
        <v>02AD</v>
      </c>
      <c r="D685" t="str">
        <f t="shared" si="21"/>
        <v>AD02</v>
      </c>
    </row>
    <row r="686" spans="1:4" x14ac:dyDescent="0.4">
      <c r="A686">
        <v>686</v>
      </c>
      <c r="B686" t="s">
        <v>1122</v>
      </c>
      <c r="C686" t="str">
        <f t="shared" si="20"/>
        <v>02AE</v>
      </c>
      <c r="D686" t="str">
        <f t="shared" si="21"/>
        <v>AE02</v>
      </c>
    </row>
    <row r="687" spans="1:4" x14ac:dyDescent="0.4">
      <c r="A687">
        <v>687</v>
      </c>
      <c r="B687" t="s">
        <v>1123</v>
      </c>
      <c r="C687" t="str">
        <f t="shared" si="20"/>
        <v>02AF</v>
      </c>
      <c r="D687" t="str">
        <f t="shared" si="21"/>
        <v>AF02</v>
      </c>
    </row>
    <row r="688" spans="1:4" x14ac:dyDescent="0.4">
      <c r="A688">
        <v>688</v>
      </c>
      <c r="B688" t="s">
        <v>1124</v>
      </c>
      <c r="C688" t="str">
        <f t="shared" si="20"/>
        <v>02B0</v>
      </c>
      <c r="D688" t="str">
        <f t="shared" si="21"/>
        <v>B002</v>
      </c>
    </row>
    <row r="689" spans="1:4" x14ac:dyDescent="0.4">
      <c r="A689">
        <v>689</v>
      </c>
      <c r="B689" t="s">
        <v>1125</v>
      </c>
      <c r="C689" t="str">
        <f t="shared" si="20"/>
        <v>02B1</v>
      </c>
      <c r="D689" t="str">
        <f t="shared" si="21"/>
        <v>B102</v>
      </c>
    </row>
    <row r="690" spans="1:4" x14ac:dyDescent="0.4">
      <c r="A690">
        <v>690</v>
      </c>
      <c r="B690" t="s">
        <v>1126</v>
      </c>
      <c r="C690" t="str">
        <f t="shared" si="20"/>
        <v>02B2</v>
      </c>
      <c r="D690" t="str">
        <f t="shared" si="21"/>
        <v>B202</v>
      </c>
    </row>
    <row r="691" spans="1:4" x14ac:dyDescent="0.4">
      <c r="A691">
        <v>691</v>
      </c>
      <c r="B691" t="s">
        <v>1127</v>
      </c>
      <c r="C691" t="str">
        <f t="shared" si="20"/>
        <v>02B3</v>
      </c>
      <c r="D691" t="str">
        <f t="shared" si="21"/>
        <v>B302</v>
      </c>
    </row>
    <row r="692" spans="1:4" x14ac:dyDescent="0.4">
      <c r="A692">
        <v>692</v>
      </c>
      <c r="B692" t="s">
        <v>1128</v>
      </c>
      <c r="C692" t="str">
        <f t="shared" si="20"/>
        <v>02B4</v>
      </c>
      <c r="D692" t="str">
        <f t="shared" si="21"/>
        <v>B402</v>
      </c>
    </row>
    <row r="693" spans="1:4" x14ac:dyDescent="0.4">
      <c r="A693">
        <v>693</v>
      </c>
      <c r="B693" t="s">
        <v>1129</v>
      </c>
      <c r="C693" t="str">
        <f t="shared" si="20"/>
        <v>02B5</v>
      </c>
      <c r="D693" t="str">
        <f t="shared" si="21"/>
        <v>B502</v>
      </c>
    </row>
    <row r="694" spans="1:4" x14ac:dyDescent="0.4">
      <c r="A694">
        <v>694</v>
      </c>
      <c r="B694" t="s">
        <v>1130</v>
      </c>
      <c r="C694" t="str">
        <f t="shared" si="20"/>
        <v>02B6</v>
      </c>
      <c r="D694" t="str">
        <f t="shared" si="21"/>
        <v>B602</v>
      </c>
    </row>
    <row r="695" spans="1:4" x14ac:dyDescent="0.4">
      <c r="A695">
        <v>695</v>
      </c>
      <c r="B695" t="s">
        <v>1131</v>
      </c>
      <c r="C695" t="str">
        <f t="shared" si="20"/>
        <v>02B7</v>
      </c>
      <c r="D695" t="str">
        <f t="shared" si="21"/>
        <v>B702</v>
      </c>
    </row>
    <row r="696" spans="1:4" x14ac:dyDescent="0.4">
      <c r="A696">
        <v>696</v>
      </c>
      <c r="B696" t="s">
        <v>1132</v>
      </c>
      <c r="C696" t="str">
        <f t="shared" si="20"/>
        <v>02B8</v>
      </c>
      <c r="D696" t="str">
        <f t="shared" si="21"/>
        <v>B802</v>
      </c>
    </row>
    <row r="697" spans="1:4" x14ac:dyDescent="0.4">
      <c r="A697">
        <v>697</v>
      </c>
      <c r="B697" t="s">
        <v>1133</v>
      </c>
      <c r="C697" t="str">
        <f t="shared" si="20"/>
        <v>02B9</v>
      </c>
      <c r="D697" t="str">
        <f t="shared" si="21"/>
        <v>B902</v>
      </c>
    </row>
    <row r="698" spans="1:4" x14ac:dyDescent="0.4">
      <c r="A698">
        <v>698</v>
      </c>
      <c r="B698" t="s">
        <v>1134</v>
      </c>
      <c r="C698" t="str">
        <f t="shared" si="20"/>
        <v>02BA</v>
      </c>
      <c r="D698" t="str">
        <f t="shared" si="21"/>
        <v>BA02</v>
      </c>
    </row>
    <row r="699" spans="1:4" x14ac:dyDescent="0.4">
      <c r="A699">
        <v>699</v>
      </c>
      <c r="B699" t="s">
        <v>1135</v>
      </c>
      <c r="C699" t="str">
        <f t="shared" si="20"/>
        <v>02BB</v>
      </c>
      <c r="D699" t="str">
        <f t="shared" si="21"/>
        <v>BB02</v>
      </c>
    </row>
    <row r="700" spans="1:4" x14ac:dyDescent="0.4">
      <c r="A700">
        <v>700</v>
      </c>
      <c r="B700" t="s">
        <v>1136</v>
      </c>
      <c r="C700" t="str">
        <f t="shared" si="20"/>
        <v>02BC</v>
      </c>
      <c r="D700" t="str">
        <f t="shared" si="21"/>
        <v>BC02</v>
      </c>
    </row>
    <row r="701" spans="1:4" x14ac:dyDescent="0.4">
      <c r="A701">
        <v>701</v>
      </c>
      <c r="B701" t="s">
        <v>1137</v>
      </c>
      <c r="C701" t="str">
        <f t="shared" si="20"/>
        <v>02BD</v>
      </c>
      <c r="D701" t="str">
        <f t="shared" si="21"/>
        <v>BD02</v>
      </c>
    </row>
    <row r="702" spans="1:4" x14ac:dyDescent="0.4">
      <c r="A702">
        <v>702</v>
      </c>
      <c r="B702" t="s">
        <v>1138</v>
      </c>
      <c r="C702" t="str">
        <f t="shared" si="20"/>
        <v>02BE</v>
      </c>
      <c r="D702" t="str">
        <f t="shared" si="21"/>
        <v>BE02</v>
      </c>
    </row>
    <row r="703" spans="1:4" x14ac:dyDescent="0.4">
      <c r="A703">
        <v>703</v>
      </c>
      <c r="B703" t="s">
        <v>1139</v>
      </c>
      <c r="C703" t="str">
        <f t="shared" si="20"/>
        <v>02BF</v>
      </c>
      <c r="D703" t="str">
        <f t="shared" si="21"/>
        <v>BF02</v>
      </c>
    </row>
    <row r="704" spans="1:4" x14ac:dyDescent="0.4">
      <c r="A704">
        <v>704</v>
      </c>
      <c r="B704" t="s">
        <v>1140</v>
      </c>
      <c r="C704" t="str">
        <f t="shared" si="20"/>
        <v>02C0</v>
      </c>
      <c r="D704" t="str">
        <f t="shared" si="21"/>
        <v>C002</v>
      </c>
    </row>
    <row r="705" spans="1:4" x14ac:dyDescent="0.4">
      <c r="A705">
        <v>705</v>
      </c>
      <c r="B705" t="s">
        <v>1141</v>
      </c>
      <c r="C705" t="str">
        <f t="shared" si="20"/>
        <v>02C1</v>
      </c>
      <c r="D705" t="str">
        <f t="shared" si="21"/>
        <v>C102</v>
      </c>
    </row>
    <row r="706" spans="1:4" x14ac:dyDescent="0.4">
      <c r="A706">
        <v>706</v>
      </c>
      <c r="B706" t="s">
        <v>1142</v>
      </c>
      <c r="C706" t="str">
        <f t="shared" ref="C706:C728" si="22">DEC2HEX(A706,4)</f>
        <v>02C2</v>
      </c>
      <c r="D706" t="str">
        <f t="shared" ref="D706:D728" si="23">RIGHT(C706,2)&amp;LEFT(C706,2)</f>
        <v>C202</v>
      </c>
    </row>
    <row r="707" spans="1:4" x14ac:dyDescent="0.4">
      <c r="A707">
        <v>707</v>
      </c>
      <c r="B707" t="s">
        <v>1143</v>
      </c>
      <c r="C707" t="str">
        <f t="shared" si="22"/>
        <v>02C3</v>
      </c>
      <c r="D707" t="str">
        <f t="shared" si="23"/>
        <v>C302</v>
      </c>
    </row>
    <row r="708" spans="1:4" x14ac:dyDescent="0.4">
      <c r="A708">
        <v>708</v>
      </c>
      <c r="B708" t="s">
        <v>1144</v>
      </c>
      <c r="C708" t="str">
        <f t="shared" si="22"/>
        <v>02C4</v>
      </c>
      <c r="D708" t="str">
        <f t="shared" si="23"/>
        <v>C402</v>
      </c>
    </row>
    <row r="709" spans="1:4" x14ac:dyDescent="0.4">
      <c r="A709">
        <v>709</v>
      </c>
      <c r="B709" t="s">
        <v>1145</v>
      </c>
      <c r="C709" t="str">
        <f t="shared" si="22"/>
        <v>02C5</v>
      </c>
      <c r="D709" t="str">
        <f t="shared" si="23"/>
        <v>C502</v>
      </c>
    </row>
    <row r="710" spans="1:4" x14ac:dyDescent="0.4">
      <c r="A710">
        <v>710</v>
      </c>
      <c r="B710" t="s">
        <v>1146</v>
      </c>
      <c r="C710" t="str">
        <f t="shared" si="22"/>
        <v>02C6</v>
      </c>
      <c r="D710" t="str">
        <f t="shared" si="23"/>
        <v>C602</v>
      </c>
    </row>
    <row r="711" spans="1:4" x14ac:dyDescent="0.4">
      <c r="A711">
        <v>711</v>
      </c>
      <c r="B711" t="s">
        <v>1147</v>
      </c>
      <c r="C711" t="str">
        <f t="shared" si="22"/>
        <v>02C7</v>
      </c>
      <c r="D711" t="str">
        <f t="shared" si="23"/>
        <v>C702</v>
      </c>
    </row>
    <row r="712" spans="1:4" x14ac:dyDescent="0.4">
      <c r="A712">
        <v>712</v>
      </c>
      <c r="B712" t="s">
        <v>1148</v>
      </c>
      <c r="C712" t="str">
        <f t="shared" si="22"/>
        <v>02C8</v>
      </c>
      <c r="D712" t="str">
        <f t="shared" si="23"/>
        <v>C802</v>
      </c>
    </row>
    <row r="713" spans="1:4" x14ac:dyDescent="0.4">
      <c r="A713">
        <v>713</v>
      </c>
      <c r="B713" t="s">
        <v>1149</v>
      </c>
      <c r="C713" t="str">
        <f t="shared" si="22"/>
        <v>02C9</v>
      </c>
      <c r="D713" t="str">
        <f t="shared" si="23"/>
        <v>C902</v>
      </c>
    </row>
    <row r="714" spans="1:4" x14ac:dyDescent="0.4">
      <c r="A714">
        <v>714</v>
      </c>
      <c r="B714" t="s">
        <v>1150</v>
      </c>
      <c r="C714" t="str">
        <f t="shared" si="22"/>
        <v>02CA</v>
      </c>
      <c r="D714" t="str">
        <f t="shared" si="23"/>
        <v>CA02</v>
      </c>
    </row>
    <row r="715" spans="1:4" x14ac:dyDescent="0.4">
      <c r="A715">
        <v>715</v>
      </c>
      <c r="B715" t="s">
        <v>1151</v>
      </c>
      <c r="C715" t="str">
        <f t="shared" si="22"/>
        <v>02CB</v>
      </c>
      <c r="D715" t="str">
        <f t="shared" si="23"/>
        <v>CB02</v>
      </c>
    </row>
    <row r="716" spans="1:4" x14ac:dyDescent="0.4">
      <c r="A716">
        <v>716</v>
      </c>
      <c r="B716" t="s">
        <v>1152</v>
      </c>
      <c r="C716" t="str">
        <f t="shared" si="22"/>
        <v>02CC</v>
      </c>
      <c r="D716" t="str">
        <f t="shared" si="23"/>
        <v>CC02</v>
      </c>
    </row>
    <row r="717" spans="1:4" x14ac:dyDescent="0.4">
      <c r="A717">
        <v>717</v>
      </c>
      <c r="B717" t="s">
        <v>1153</v>
      </c>
      <c r="C717" t="str">
        <f t="shared" si="22"/>
        <v>02CD</v>
      </c>
      <c r="D717" t="str">
        <f t="shared" si="23"/>
        <v>CD02</v>
      </c>
    </row>
    <row r="718" spans="1:4" x14ac:dyDescent="0.4">
      <c r="A718">
        <v>718</v>
      </c>
      <c r="B718" t="s">
        <v>1154</v>
      </c>
      <c r="C718" t="str">
        <f t="shared" si="22"/>
        <v>02CE</v>
      </c>
      <c r="D718" t="str">
        <f t="shared" si="23"/>
        <v>CE02</v>
      </c>
    </row>
    <row r="719" spans="1:4" x14ac:dyDescent="0.4">
      <c r="A719">
        <v>719</v>
      </c>
      <c r="B719" t="s">
        <v>1155</v>
      </c>
      <c r="C719" t="str">
        <f t="shared" si="22"/>
        <v>02CF</v>
      </c>
      <c r="D719" t="str">
        <f t="shared" si="23"/>
        <v>CF02</v>
      </c>
    </row>
    <row r="720" spans="1:4" x14ac:dyDescent="0.4">
      <c r="A720">
        <v>720</v>
      </c>
      <c r="B720" t="s">
        <v>1156</v>
      </c>
      <c r="C720" t="str">
        <f t="shared" si="22"/>
        <v>02D0</v>
      </c>
      <c r="D720" t="str">
        <f t="shared" si="23"/>
        <v>D002</v>
      </c>
    </row>
    <row r="721" spans="1:4" x14ac:dyDescent="0.4">
      <c r="A721">
        <v>721</v>
      </c>
      <c r="B721" t="s">
        <v>1157</v>
      </c>
      <c r="C721" t="str">
        <f t="shared" si="22"/>
        <v>02D1</v>
      </c>
      <c r="D721" t="str">
        <f t="shared" si="23"/>
        <v>D102</v>
      </c>
    </row>
    <row r="722" spans="1:4" x14ac:dyDescent="0.4">
      <c r="A722">
        <v>722</v>
      </c>
      <c r="B722" t="s">
        <v>1158</v>
      </c>
      <c r="C722" t="str">
        <f t="shared" si="22"/>
        <v>02D2</v>
      </c>
      <c r="D722" t="str">
        <f t="shared" si="23"/>
        <v>D202</v>
      </c>
    </row>
    <row r="723" spans="1:4" x14ac:dyDescent="0.4">
      <c r="A723">
        <v>723</v>
      </c>
      <c r="B723" t="s">
        <v>1159</v>
      </c>
      <c r="C723" t="str">
        <f t="shared" si="22"/>
        <v>02D3</v>
      </c>
      <c r="D723" t="str">
        <f t="shared" si="23"/>
        <v>D302</v>
      </c>
    </row>
    <row r="724" spans="1:4" x14ac:dyDescent="0.4">
      <c r="A724">
        <v>724</v>
      </c>
      <c r="B724" t="s">
        <v>1160</v>
      </c>
      <c r="C724" t="str">
        <f t="shared" si="22"/>
        <v>02D4</v>
      </c>
      <c r="D724" t="str">
        <f t="shared" si="23"/>
        <v>D402</v>
      </c>
    </row>
    <row r="725" spans="1:4" x14ac:dyDescent="0.4">
      <c r="A725">
        <v>725</v>
      </c>
      <c r="B725" t="s">
        <v>1161</v>
      </c>
      <c r="C725" t="str">
        <f t="shared" si="22"/>
        <v>02D5</v>
      </c>
      <c r="D725" t="str">
        <f t="shared" si="23"/>
        <v>D502</v>
      </c>
    </row>
    <row r="726" spans="1:4" x14ac:dyDescent="0.4">
      <c r="A726">
        <v>726</v>
      </c>
      <c r="B726" t="s">
        <v>1162</v>
      </c>
      <c r="C726" t="str">
        <f t="shared" si="22"/>
        <v>02D6</v>
      </c>
      <c r="D726" t="str">
        <f t="shared" si="23"/>
        <v>D602</v>
      </c>
    </row>
    <row r="727" spans="1:4" x14ac:dyDescent="0.4">
      <c r="A727">
        <v>727</v>
      </c>
      <c r="B727" t="s">
        <v>1163</v>
      </c>
      <c r="C727" t="str">
        <f t="shared" si="22"/>
        <v>02D7</v>
      </c>
      <c r="D727" t="str">
        <f t="shared" si="23"/>
        <v>D702</v>
      </c>
    </row>
    <row r="728" spans="1:4" x14ac:dyDescent="0.4">
      <c r="A728">
        <v>728</v>
      </c>
      <c r="B728" t="s">
        <v>1164</v>
      </c>
      <c r="C728" t="str">
        <f t="shared" si="22"/>
        <v>02D8</v>
      </c>
      <c r="D728" t="str">
        <f t="shared" si="23"/>
        <v>D802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367"/>
  <sheetViews>
    <sheetView zoomScaleNormal="100" workbookViewId="0">
      <pane ySplit="1" topLeftCell="A287" activePane="bottomLeft" state="frozen"/>
      <selection pane="bottomLeft" activeCell="D1" sqref="A1:D1048576"/>
    </sheetView>
  </sheetViews>
  <sheetFormatPr defaultRowHeight="15.9" x14ac:dyDescent="0.45"/>
  <cols>
    <col min="1" max="1" width="10.84375" style="1" customWidth="1"/>
    <col min="2" max="2" width="10.07421875" style="1" bestFit="1" customWidth="1"/>
    <col min="3" max="3" width="34.765625" style="1" bestFit="1" customWidth="1"/>
    <col min="4" max="4" width="29.23046875" style="1" customWidth="1"/>
    <col min="5" max="8" width="9.23046875" style="1"/>
    <col min="9" max="11" width="2.3046875" style="1" bestFit="1" customWidth="1"/>
    <col min="12" max="16384" width="9.23046875" style="1"/>
  </cols>
  <sheetData>
    <row r="1" spans="1:6" x14ac:dyDescent="0.45">
      <c r="A1" s="14" t="s">
        <v>3</v>
      </c>
      <c r="B1" s="14" t="s">
        <v>2</v>
      </c>
      <c r="C1" s="14" t="s">
        <v>1</v>
      </c>
      <c r="D1" s="14" t="s">
        <v>0</v>
      </c>
    </row>
    <row r="2" spans="1:6" x14ac:dyDescent="0.45">
      <c r="A2" s="15" t="s">
        <v>11</v>
      </c>
      <c r="B2" s="16" t="s">
        <v>192</v>
      </c>
      <c r="C2" s="16" t="s">
        <v>12</v>
      </c>
      <c r="D2" s="16"/>
    </row>
    <row r="3" spans="1:6" x14ac:dyDescent="0.45">
      <c r="A3" s="16" t="str">
        <f t="shared" ref="A3:A66" si="0">DEC2HEX(HEX2DEC(A2)+4,8)</f>
        <v>0007762C</v>
      </c>
      <c r="B3" s="16" t="s">
        <v>193</v>
      </c>
      <c r="C3" s="16" t="s">
        <v>13</v>
      </c>
      <c r="D3" s="16"/>
    </row>
    <row r="4" spans="1:6" x14ac:dyDescent="0.45">
      <c r="A4" s="16" t="str">
        <f t="shared" si="0"/>
        <v>00077630</v>
      </c>
      <c r="B4" s="15" t="s">
        <v>194</v>
      </c>
      <c r="C4" s="16" t="s">
        <v>14</v>
      </c>
      <c r="D4" s="16"/>
    </row>
    <row r="5" spans="1:6" x14ac:dyDescent="0.45">
      <c r="A5" s="16" t="str">
        <f t="shared" si="0"/>
        <v>00077634</v>
      </c>
      <c r="B5" s="15" t="s">
        <v>195</v>
      </c>
      <c r="C5" s="16" t="s">
        <v>15</v>
      </c>
      <c r="D5" s="16"/>
    </row>
    <row r="6" spans="1:6" x14ac:dyDescent="0.45">
      <c r="A6" s="16" t="str">
        <f t="shared" si="0"/>
        <v>00077638</v>
      </c>
      <c r="B6" s="15" t="s">
        <v>196</v>
      </c>
      <c r="C6" s="16" t="s">
        <v>16</v>
      </c>
      <c r="D6" s="16"/>
    </row>
    <row r="7" spans="1:6" x14ac:dyDescent="0.45">
      <c r="A7" s="16" t="str">
        <f t="shared" si="0"/>
        <v>0007763C</v>
      </c>
      <c r="B7" s="15" t="s">
        <v>197</v>
      </c>
      <c r="C7" s="16" t="s">
        <v>17</v>
      </c>
      <c r="D7" s="16"/>
      <c r="E7" s="5"/>
      <c r="F7" s="5"/>
    </row>
    <row r="8" spans="1:6" x14ac:dyDescent="0.45">
      <c r="A8" s="16" t="str">
        <f t="shared" si="0"/>
        <v>00077640</v>
      </c>
      <c r="B8" s="16" t="s">
        <v>198</v>
      </c>
      <c r="C8" s="16" t="s">
        <v>18</v>
      </c>
      <c r="D8" s="16"/>
      <c r="E8" s="5"/>
      <c r="F8" s="5"/>
    </row>
    <row r="9" spans="1:6" x14ac:dyDescent="0.45">
      <c r="A9" s="16" t="str">
        <f t="shared" si="0"/>
        <v>00077644</v>
      </c>
      <c r="B9" s="16" t="s">
        <v>4</v>
      </c>
      <c r="C9" s="16" t="s">
        <v>5</v>
      </c>
      <c r="D9" s="16"/>
      <c r="E9" s="5"/>
      <c r="F9" s="5"/>
    </row>
    <row r="10" spans="1:6" x14ac:dyDescent="0.45">
      <c r="A10" s="16" t="str">
        <f t="shared" si="0"/>
        <v>00077648</v>
      </c>
      <c r="B10" s="15" t="s">
        <v>199</v>
      </c>
      <c r="C10" s="16" t="s">
        <v>19</v>
      </c>
      <c r="D10" s="16"/>
      <c r="E10" s="5"/>
      <c r="F10" s="5"/>
    </row>
    <row r="11" spans="1:6" x14ac:dyDescent="0.45">
      <c r="A11" s="16" t="str">
        <f t="shared" si="0"/>
        <v>0007764C</v>
      </c>
      <c r="B11" s="16" t="s">
        <v>200</v>
      </c>
      <c r="C11" s="16" t="s">
        <v>20</v>
      </c>
      <c r="D11" s="16"/>
      <c r="F11" s="5"/>
    </row>
    <row r="12" spans="1:6" x14ac:dyDescent="0.45">
      <c r="A12" s="16" t="str">
        <f t="shared" si="0"/>
        <v>00077650</v>
      </c>
      <c r="B12" s="15" t="s">
        <v>201</v>
      </c>
      <c r="C12" s="16" t="s">
        <v>21</v>
      </c>
      <c r="D12" s="16"/>
      <c r="E12" s="5"/>
      <c r="F12" s="5"/>
    </row>
    <row r="13" spans="1:6" x14ac:dyDescent="0.45">
      <c r="A13" s="16" t="str">
        <f t="shared" si="0"/>
        <v>00077654</v>
      </c>
      <c r="B13" s="15" t="s">
        <v>202</v>
      </c>
      <c r="C13" s="16" t="s">
        <v>22</v>
      </c>
      <c r="D13" s="16"/>
    </row>
    <row r="14" spans="1:6" x14ac:dyDescent="0.45">
      <c r="A14" s="16" t="str">
        <f t="shared" si="0"/>
        <v>00077658</v>
      </c>
      <c r="B14" s="15" t="s">
        <v>203</v>
      </c>
      <c r="C14" s="16" t="s">
        <v>23</v>
      </c>
      <c r="D14" s="16"/>
    </row>
    <row r="15" spans="1:6" x14ac:dyDescent="0.45">
      <c r="A15" s="16" t="str">
        <f t="shared" si="0"/>
        <v>0007765C</v>
      </c>
      <c r="B15" s="16" t="s">
        <v>204</v>
      </c>
      <c r="C15" s="16" t="s">
        <v>24</v>
      </c>
      <c r="D15" s="16"/>
    </row>
    <row r="16" spans="1:6" x14ac:dyDescent="0.45">
      <c r="A16" s="16" t="str">
        <f t="shared" si="0"/>
        <v>00077660</v>
      </c>
      <c r="B16" s="15" t="s">
        <v>205</v>
      </c>
      <c r="C16" s="16" t="s">
        <v>25</v>
      </c>
      <c r="D16" s="16"/>
    </row>
    <row r="17" spans="1:4" x14ac:dyDescent="0.45">
      <c r="A17" s="16" t="str">
        <f t="shared" si="0"/>
        <v>00077664</v>
      </c>
      <c r="B17" s="15" t="s">
        <v>206</v>
      </c>
      <c r="C17" s="16" t="s">
        <v>26</v>
      </c>
      <c r="D17" s="16"/>
    </row>
    <row r="18" spans="1:4" x14ac:dyDescent="0.45">
      <c r="A18" s="16" t="str">
        <f t="shared" si="0"/>
        <v>00077668</v>
      </c>
      <c r="B18" s="16" t="s">
        <v>207</v>
      </c>
      <c r="C18" s="16" t="s">
        <v>27</v>
      </c>
      <c r="D18" s="17"/>
    </row>
    <row r="19" spans="1:4" x14ac:dyDescent="0.45">
      <c r="A19" s="16" t="str">
        <f t="shared" si="0"/>
        <v>0007766C</v>
      </c>
      <c r="B19" s="15" t="s">
        <v>208</v>
      </c>
      <c r="C19" s="16" t="s">
        <v>28</v>
      </c>
      <c r="D19" s="16"/>
    </row>
    <row r="20" spans="1:4" x14ac:dyDescent="0.45">
      <c r="A20" s="16" t="str">
        <f t="shared" si="0"/>
        <v>00077670</v>
      </c>
      <c r="B20" s="15" t="s">
        <v>209</v>
      </c>
      <c r="C20" s="16" t="s">
        <v>29</v>
      </c>
      <c r="D20" s="16"/>
    </row>
    <row r="21" spans="1:4" x14ac:dyDescent="0.45">
      <c r="A21" s="16" t="str">
        <f t="shared" si="0"/>
        <v>00077674</v>
      </c>
      <c r="B21" s="16" t="s">
        <v>210</v>
      </c>
      <c r="C21" s="16" t="s">
        <v>30</v>
      </c>
      <c r="D21" s="16"/>
    </row>
    <row r="22" spans="1:4" x14ac:dyDescent="0.45">
      <c r="A22" s="16" t="str">
        <f t="shared" si="0"/>
        <v>00077678</v>
      </c>
      <c r="B22" s="16" t="s">
        <v>211</v>
      </c>
      <c r="C22" s="16" t="s">
        <v>31</v>
      </c>
      <c r="D22" s="16"/>
    </row>
    <row r="23" spans="1:4" x14ac:dyDescent="0.45">
      <c r="A23" s="16" t="str">
        <f t="shared" si="0"/>
        <v>0007767C</v>
      </c>
      <c r="B23" s="16" t="s">
        <v>212</v>
      </c>
      <c r="C23" s="16" t="s">
        <v>32</v>
      </c>
      <c r="D23" s="16"/>
    </row>
    <row r="24" spans="1:4" x14ac:dyDescent="0.45">
      <c r="A24" s="16" t="str">
        <f t="shared" si="0"/>
        <v>00077680</v>
      </c>
      <c r="B24" s="15" t="s">
        <v>4</v>
      </c>
      <c r="C24" s="16" t="s">
        <v>5</v>
      </c>
      <c r="D24" s="16"/>
    </row>
    <row r="25" spans="1:4" x14ac:dyDescent="0.45">
      <c r="A25" s="16" t="str">
        <f t="shared" si="0"/>
        <v>00077684</v>
      </c>
      <c r="B25" s="16" t="s">
        <v>213</v>
      </c>
      <c r="C25" s="16" t="s">
        <v>33</v>
      </c>
      <c r="D25" s="16"/>
    </row>
    <row r="26" spans="1:4" x14ac:dyDescent="0.45">
      <c r="A26" s="16" t="str">
        <f t="shared" si="0"/>
        <v>00077688</v>
      </c>
      <c r="B26" s="15" t="s">
        <v>194</v>
      </c>
      <c r="C26" s="16" t="s">
        <v>14</v>
      </c>
      <c r="D26" s="16"/>
    </row>
    <row r="27" spans="1:4" x14ac:dyDescent="0.45">
      <c r="A27" s="16" t="str">
        <f t="shared" si="0"/>
        <v>0007768C</v>
      </c>
      <c r="B27" s="15" t="s">
        <v>214</v>
      </c>
      <c r="C27" s="16" t="s">
        <v>34</v>
      </c>
      <c r="D27" s="16"/>
    </row>
    <row r="28" spans="1:4" x14ac:dyDescent="0.45">
      <c r="A28" s="16" t="str">
        <f t="shared" si="0"/>
        <v>00077690</v>
      </c>
      <c r="B28" s="16" t="s">
        <v>215</v>
      </c>
      <c r="C28" s="16" t="s">
        <v>35</v>
      </c>
      <c r="D28" s="16"/>
    </row>
    <row r="29" spans="1:4" x14ac:dyDescent="0.45">
      <c r="A29" s="16" t="str">
        <f t="shared" si="0"/>
        <v>00077694</v>
      </c>
      <c r="B29" s="16" t="s">
        <v>216</v>
      </c>
      <c r="C29" s="16" t="s">
        <v>30</v>
      </c>
      <c r="D29" s="16"/>
    </row>
    <row r="30" spans="1:4" x14ac:dyDescent="0.45">
      <c r="A30" s="16" t="str">
        <f t="shared" si="0"/>
        <v>00077698</v>
      </c>
      <c r="B30" s="15" t="s">
        <v>217</v>
      </c>
      <c r="C30" s="16" t="s">
        <v>36</v>
      </c>
      <c r="D30" s="16"/>
    </row>
    <row r="31" spans="1:4" x14ac:dyDescent="0.45">
      <c r="A31" s="16" t="str">
        <f t="shared" si="0"/>
        <v>0007769C</v>
      </c>
      <c r="B31" s="16" t="s">
        <v>218</v>
      </c>
      <c r="C31" s="16" t="s">
        <v>37</v>
      </c>
      <c r="D31" s="16"/>
    </row>
    <row r="32" spans="1:4" x14ac:dyDescent="0.45">
      <c r="A32" s="16" t="str">
        <f t="shared" si="0"/>
        <v>000776A0</v>
      </c>
      <c r="B32" s="16" t="s">
        <v>219</v>
      </c>
      <c r="C32" s="16" t="s">
        <v>38</v>
      </c>
      <c r="D32" s="16"/>
    </row>
    <row r="33" spans="1:4" x14ac:dyDescent="0.45">
      <c r="A33" s="16" t="str">
        <f t="shared" si="0"/>
        <v>000776A4</v>
      </c>
      <c r="B33" s="15" t="s">
        <v>220</v>
      </c>
      <c r="C33" s="16" t="s">
        <v>30</v>
      </c>
      <c r="D33" s="16"/>
    </row>
    <row r="34" spans="1:4" x14ac:dyDescent="0.45">
      <c r="A34" s="16" t="str">
        <f t="shared" si="0"/>
        <v>000776A8</v>
      </c>
      <c r="B34" s="15" t="s">
        <v>221</v>
      </c>
      <c r="C34" s="16" t="s">
        <v>39</v>
      </c>
      <c r="D34" s="16"/>
    </row>
    <row r="35" spans="1:4" x14ac:dyDescent="0.45">
      <c r="A35" s="16" t="str">
        <f t="shared" si="0"/>
        <v>000776AC</v>
      </c>
      <c r="B35" s="15" t="s">
        <v>222</v>
      </c>
      <c r="C35" s="16" t="s">
        <v>40</v>
      </c>
      <c r="D35" s="16"/>
    </row>
    <row r="36" spans="1:4" x14ac:dyDescent="0.45">
      <c r="A36" s="16" t="str">
        <f t="shared" si="0"/>
        <v>000776B0</v>
      </c>
      <c r="B36" s="16" t="s">
        <v>223</v>
      </c>
      <c r="C36" s="16" t="s">
        <v>41</v>
      </c>
      <c r="D36" s="16"/>
    </row>
    <row r="37" spans="1:4" x14ac:dyDescent="0.45">
      <c r="A37" s="16" t="str">
        <f t="shared" si="0"/>
        <v>000776B4</v>
      </c>
      <c r="B37" s="16" t="s">
        <v>224</v>
      </c>
      <c r="C37" s="16" t="s">
        <v>30</v>
      </c>
      <c r="D37" s="16"/>
    </row>
    <row r="38" spans="1:4" x14ac:dyDescent="0.45">
      <c r="A38" s="16" t="str">
        <f t="shared" si="0"/>
        <v>000776B8</v>
      </c>
      <c r="B38" s="15" t="s">
        <v>225</v>
      </c>
      <c r="C38" s="16" t="s">
        <v>42</v>
      </c>
      <c r="D38" s="16"/>
    </row>
    <row r="39" spans="1:4" x14ac:dyDescent="0.45">
      <c r="A39" s="16" t="str">
        <f t="shared" si="0"/>
        <v>000776BC</v>
      </c>
      <c r="B39" s="15" t="s">
        <v>226</v>
      </c>
      <c r="C39" s="16" t="s">
        <v>43</v>
      </c>
      <c r="D39" s="16"/>
    </row>
    <row r="40" spans="1:4" x14ac:dyDescent="0.45">
      <c r="A40" s="16" t="str">
        <f t="shared" si="0"/>
        <v>000776C0</v>
      </c>
      <c r="B40" s="15" t="s">
        <v>227</v>
      </c>
      <c r="C40" s="16" t="s">
        <v>44</v>
      </c>
      <c r="D40" s="16"/>
    </row>
    <row r="41" spans="1:4" x14ac:dyDescent="0.45">
      <c r="A41" s="16" t="str">
        <f t="shared" si="0"/>
        <v>000776C4</v>
      </c>
      <c r="B41" s="16" t="s">
        <v>228</v>
      </c>
      <c r="C41" s="16" t="s">
        <v>30</v>
      </c>
      <c r="D41" s="16"/>
    </row>
    <row r="42" spans="1:4" x14ac:dyDescent="0.45">
      <c r="A42" s="16" t="str">
        <f t="shared" si="0"/>
        <v>000776C8</v>
      </c>
      <c r="B42" s="16" t="s">
        <v>229</v>
      </c>
      <c r="C42" s="16" t="s">
        <v>45</v>
      </c>
      <c r="D42" s="16"/>
    </row>
    <row r="43" spans="1:4" x14ac:dyDescent="0.45">
      <c r="A43" s="16" t="str">
        <f t="shared" si="0"/>
        <v>000776CC</v>
      </c>
      <c r="B43" s="16" t="s">
        <v>230</v>
      </c>
      <c r="C43" s="16" t="s">
        <v>46</v>
      </c>
      <c r="D43" s="16"/>
    </row>
    <row r="44" spans="1:4" x14ac:dyDescent="0.45">
      <c r="A44" s="16" t="str">
        <f t="shared" si="0"/>
        <v>000776D0</v>
      </c>
      <c r="B44" s="15" t="s">
        <v>231</v>
      </c>
      <c r="C44" s="16" t="s">
        <v>47</v>
      </c>
      <c r="D44" s="16"/>
    </row>
    <row r="45" spans="1:4" x14ac:dyDescent="0.45">
      <c r="A45" s="16" t="str">
        <f t="shared" si="0"/>
        <v>000776D4</v>
      </c>
      <c r="B45" s="16" t="s">
        <v>232</v>
      </c>
      <c r="C45" s="16" t="s">
        <v>30</v>
      </c>
      <c r="D45" s="16"/>
    </row>
    <row r="46" spans="1:4" x14ac:dyDescent="0.45">
      <c r="A46" s="16" t="str">
        <f t="shared" si="0"/>
        <v>000776D8</v>
      </c>
      <c r="B46" s="15" t="s">
        <v>233</v>
      </c>
      <c r="C46" s="16" t="s">
        <v>48</v>
      </c>
      <c r="D46" s="16"/>
    </row>
    <row r="47" spans="1:4" x14ac:dyDescent="0.45">
      <c r="A47" s="16" t="str">
        <f t="shared" si="0"/>
        <v>000776DC</v>
      </c>
      <c r="B47" s="1" t="s">
        <v>234</v>
      </c>
      <c r="C47" s="1" t="s">
        <v>49</v>
      </c>
    </row>
    <row r="48" spans="1:4" x14ac:dyDescent="0.45">
      <c r="A48" s="16" t="str">
        <f t="shared" si="0"/>
        <v>000776E0</v>
      </c>
      <c r="B48" s="1" t="s">
        <v>235</v>
      </c>
      <c r="C48" s="1" t="s">
        <v>30</v>
      </c>
    </row>
    <row r="49" spans="1:3" x14ac:dyDescent="0.45">
      <c r="A49" s="16" t="str">
        <f t="shared" si="0"/>
        <v>000776E4</v>
      </c>
      <c r="B49" s="2" t="s">
        <v>236</v>
      </c>
      <c r="C49" s="1" t="s">
        <v>50</v>
      </c>
    </row>
    <row r="50" spans="1:3" x14ac:dyDescent="0.45">
      <c r="A50" s="16" t="str">
        <f t="shared" si="0"/>
        <v>000776E8</v>
      </c>
      <c r="B50" s="1" t="s">
        <v>237</v>
      </c>
      <c r="C50" s="1" t="s">
        <v>51</v>
      </c>
    </row>
    <row r="51" spans="1:3" x14ac:dyDescent="0.45">
      <c r="A51" s="16" t="str">
        <f t="shared" si="0"/>
        <v>000776EC</v>
      </c>
      <c r="B51" s="1" t="s">
        <v>238</v>
      </c>
      <c r="C51" s="1" t="s">
        <v>30</v>
      </c>
    </row>
    <row r="52" spans="1:3" x14ac:dyDescent="0.45">
      <c r="A52" s="16" t="str">
        <f t="shared" si="0"/>
        <v>000776F0</v>
      </c>
      <c r="B52" s="2" t="s">
        <v>239</v>
      </c>
      <c r="C52" s="1" t="s">
        <v>52</v>
      </c>
    </row>
    <row r="53" spans="1:3" x14ac:dyDescent="0.45">
      <c r="A53" s="16" t="str">
        <f t="shared" si="0"/>
        <v>000776F4</v>
      </c>
      <c r="B53" s="1" t="s">
        <v>240</v>
      </c>
      <c r="C53" s="1" t="s">
        <v>53</v>
      </c>
    </row>
    <row r="54" spans="1:3" x14ac:dyDescent="0.45">
      <c r="A54" s="16" t="str">
        <f t="shared" si="0"/>
        <v>000776F8</v>
      </c>
      <c r="B54" s="1" t="s">
        <v>4</v>
      </c>
      <c r="C54" s="1" t="s">
        <v>5</v>
      </c>
    </row>
    <row r="55" spans="1:3" x14ac:dyDescent="0.45">
      <c r="A55" s="16" t="str">
        <f t="shared" si="0"/>
        <v>000776FC</v>
      </c>
      <c r="B55" s="1" t="s">
        <v>241</v>
      </c>
      <c r="C55" s="1" t="s">
        <v>54</v>
      </c>
    </row>
    <row r="56" spans="1:3" x14ac:dyDescent="0.45">
      <c r="A56" s="16" t="str">
        <f t="shared" si="0"/>
        <v>00077700</v>
      </c>
      <c r="B56" s="1" t="s">
        <v>242</v>
      </c>
      <c r="C56" s="1" t="s">
        <v>55</v>
      </c>
    </row>
    <row r="57" spans="1:3" x14ac:dyDescent="0.45">
      <c r="A57" s="16" t="str">
        <f t="shared" si="0"/>
        <v>00077704</v>
      </c>
      <c r="B57" s="1" t="s">
        <v>243</v>
      </c>
      <c r="C57" s="1" t="s">
        <v>30</v>
      </c>
    </row>
    <row r="58" spans="1:3" x14ac:dyDescent="0.45">
      <c r="A58" s="16" t="str">
        <f t="shared" si="0"/>
        <v>00077708</v>
      </c>
      <c r="B58" s="2" t="s">
        <v>244</v>
      </c>
      <c r="C58" s="1" t="s">
        <v>56</v>
      </c>
    </row>
    <row r="59" spans="1:3" x14ac:dyDescent="0.45">
      <c r="A59" s="16" t="str">
        <f t="shared" si="0"/>
        <v>0007770C</v>
      </c>
      <c r="B59" s="1" t="s">
        <v>245</v>
      </c>
      <c r="C59" s="1" t="s">
        <v>57</v>
      </c>
    </row>
    <row r="60" spans="1:3" x14ac:dyDescent="0.45">
      <c r="A60" s="16" t="str">
        <f t="shared" si="0"/>
        <v>00077710</v>
      </c>
      <c r="B60" s="1" t="s">
        <v>246</v>
      </c>
      <c r="C60" s="1" t="s">
        <v>30</v>
      </c>
    </row>
    <row r="61" spans="1:3" x14ac:dyDescent="0.45">
      <c r="A61" s="16" t="str">
        <f t="shared" si="0"/>
        <v>00077714</v>
      </c>
      <c r="B61" s="1" t="s">
        <v>247</v>
      </c>
      <c r="C61" s="1" t="s">
        <v>58</v>
      </c>
    </row>
    <row r="62" spans="1:3" x14ac:dyDescent="0.45">
      <c r="A62" s="16" t="str">
        <f t="shared" si="0"/>
        <v>00077718</v>
      </c>
      <c r="B62" s="1" t="s">
        <v>248</v>
      </c>
      <c r="C62" s="1" t="s">
        <v>59</v>
      </c>
    </row>
    <row r="63" spans="1:3" x14ac:dyDescent="0.45">
      <c r="A63" s="16" t="str">
        <f t="shared" si="0"/>
        <v>0007771C</v>
      </c>
      <c r="B63" s="1" t="s">
        <v>4</v>
      </c>
      <c r="C63" s="1" t="s">
        <v>5</v>
      </c>
    </row>
    <row r="64" spans="1:3" x14ac:dyDescent="0.45">
      <c r="A64" s="16" t="str">
        <f t="shared" si="0"/>
        <v>00077720</v>
      </c>
      <c r="B64" s="2" t="s">
        <v>249</v>
      </c>
      <c r="C64" s="1" t="s">
        <v>60</v>
      </c>
    </row>
    <row r="65" spans="1:3" x14ac:dyDescent="0.45">
      <c r="A65" s="16" t="str">
        <f t="shared" si="0"/>
        <v>00077724</v>
      </c>
      <c r="B65" s="1" t="s">
        <v>250</v>
      </c>
      <c r="C65" s="1" t="s">
        <v>61</v>
      </c>
    </row>
    <row r="66" spans="1:3" x14ac:dyDescent="0.45">
      <c r="A66" s="16" t="str">
        <f t="shared" si="0"/>
        <v>00077728</v>
      </c>
      <c r="B66" s="1" t="s">
        <v>251</v>
      </c>
      <c r="C66" s="1" t="s">
        <v>30</v>
      </c>
    </row>
    <row r="67" spans="1:3" x14ac:dyDescent="0.45">
      <c r="A67" s="16" t="str">
        <f t="shared" ref="A67:A130" si="1">DEC2HEX(HEX2DEC(A66)+4,8)</f>
        <v>0007772C</v>
      </c>
      <c r="B67" s="1" t="s">
        <v>252</v>
      </c>
      <c r="C67" s="1" t="s">
        <v>62</v>
      </c>
    </row>
    <row r="68" spans="1:3" x14ac:dyDescent="0.45">
      <c r="A68" s="16" t="str">
        <f t="shared" si="1"/>
        <v>00077730</v>
      </c>
      <c r="B68" s="1" t="s">
        <v>253</v>
      </c>
      <c r="C68" s="1" t="s">
        <v>63</v>
      </c>
    </row>
    <row r="69" spans="1:3" x14ac:dyDescent="0.45">
      <c r="A69" s="16" t="str">
        <f t="shared" si="1"/>
        <v>00077734</v>
      </c>
      <c r="B69" s="1" t="s">
        <v>254</v>
      </c>
      <c r="C69" s="1" t="s">
        <v>64</v>
      </c>
    </row>
    <row r="70" spans="1:3" x14ac:dyDescent="0.45">
      <c r="A70" s="16" t="str">
        <f t="shared" si="1"/>
        <v>00077738</v>
      </c>
      <c r="B70" s="1" t="s">
        <v>255</v>
      </c>
      <c r="C70" s="1" t="s">
        <v>30</v>
      </c>
    </row>
    <row r="71" spans="1:3" x14ac:dyDescent="0.45">
      <c r="A71" s="16" t="str">
        <f t="shared" si="1"/>
        <v>0007773C</v>
      </c>
      <c r="B71" s="2" t="s">
        <v>256</v>
      </c>
      <c r="C71" s="1" t="s">
        <v>65</v>
      </c>
    </row>
    <row r="72" spans="1:3" x14ac:dyDescent="0.45">
      <c r="A72" s="16" t="str">
        <f t="shared" si="1"/>
        <v>00077740</v>
      </c>
      <c r="B72" s="1" t="s">
        <v>257</v>
      </c>
      <c r="C72" s="1" t="s">
        <v>66</v>
      </c>
    </row>
    <row r="73" spans="1:3" x14ac:dyDescent="0.45">
      <c r="A73" s="16" t="str">
        <f t="shared" si="1"/>
        <v>00077744</v>
      </c>
      <c r="B73" s="1" t="s">
        <v>258</v>
      </c>
      <c r="C73" s="1" t="s">
        <v>30</v>
      </c>
    </row>
    <row r="74" spans="1:3" x14ac:dyDescent="0.45">
      <c r="A74" s="16" t="str">
        <f t="shared" si="1"/>
        <v>00077748</v>
      </c>
      <c r="B74" s="2" t="s">
        <v>259</v>
      </c>
      <c r="C74" s="1" t="s">
        <v>67</v>
      </c>
    </row>
    <row r="75" spans="1:3" x14ac:dyDescent="0.45">
      <c r="A75" s="16" t="str">
        <f t="shared" si="1"/>
        <v>0007774C</v>
      </c>
      <c r="B75" s="1" t="s">
        <v>260</v>
      </c>
      <c r="C75" s="1" t="s">
        <v>68</v>
      </c>
    </row>
    <row r="76" spans="1:3" x14ac:dyDescent="0.45">
      <c r="A76" s="16" t="str">
        <f t="shared" si="1"/>
        <v>00077750</v>
      </c>
      <c r="B76" s="1" t="s">
        <v>4</v>
      </c>
      <c r="C76" s="1" t="s">
        <v>5</v>
      </c>
    </row>
    <row r="77" spans="1:3" x14ac:dyDescent="0.45">
      <c r="A77" s="16" t="str">
        <f t="shared" si="1"/>
        <v>00077754</v>
      </c>
      <c r="B77" s="2" t="s">
        <v>261</v>
      </c>
      <c r="C77" s="1" t="s">
        <v>69</v>
      </c>
    </row>
    <row r="78" spans="1:3" x14ac:dyDescent="0.45">
      <c r="A78" s="16" t="str">
        <f t="shared" si="1"/>
        <v>00077758</v>
      </c>
      <c r="B78" s="1" t="s">
        <v>262</v>
      </c>
      <c r="C78" s="1" t="s">
        <v>70</v>
      </c>
    </row>
    <row r="79" spans="1:3" x14ac:dyDescent="0.45">
      <c r="A79" s="16" t="str">
        <f t="shared" si="1"/>
        <v>0007775C</v>
      </c>
      <c r="B79" s="1" t="s">
        <v>263</v>
      </c>
      <c r="C79" s="1" t="s">
        <v>30</v>
      </c>
    </row>
    <row r="80" spans="1:3" x14ac:dyDescent="0.45">
      <c r="A80" s="16" t="str">
        <f t="shared" si="1"/>
        <v>00077760</v>
      </c>
      <c r="B80" s="1" t="s">
        <v>264</v>
      </c>
      <c r="C80" s="1" t="s">
        <v>71</v>
      </c>
    </row>
    <row r="81" spans="1:3" x14ac:dyDescent="0.45">
      <c r="A81" s="16" t="str">
        <f t="shared" si="1"/>
        <v>00077764</v>
      </c>
      <c r="B81" s="1" t="s">
        <v>265</v>
      </c>
      <c r="C81" s="1" t="s">
        <v>72</v>
      </c>
    </row>
    <row r="82" spans="1:3" x14ac:dyDescent="0.45">
      <c r="A82" s="16" t="str">
        <f t="shared" si="1"/>
        <v>00077768</v>
      </c>
      <c r="B82" s="1" t="s">
        <v>266</v>
      </c>
      <c r="C82" s="1" t="s">
        <v>30</v>
      </c>
    </row>
    <row r="83" spans="1:3" x14ac:dyDescent="0.45">
      <c r="A83" s="16" t="str">
        <f t="shared" si="1"/>
        <v>0007776C</v>
      </c>
      <c r="B83" s="2" t="s">
        <v>267</v>
      </c>
      <c r="C83" s="1" t="s">
        <v>73</v>
      </c>
    </row>
    <row r="84" spans="1:3" x14ac:dyDescent="0.45">
      <c r="A84" s="16" t="str">
        <f t="shared" si="1"/>
        <v>00077770</v>
      </c>
      <c r="B84" s="1" t="s">
        <v>268</v>
      </c>
      <c r="C84" s="1" t="s">
        <v>74</v>
      </c>
    </row>
    <row r="85" spans="1:3" x14ac:dyDescent="0.45">
      <c r="A85" s="16" t="str">
        <f t="shared" si="1"/>
        <v>00077774</v>
      </c>
      <c r="B85" s="1" t="s">
        <v>4</v>
      </c>
      <c r="C85" s="1" t="s">
        <v>5</v>
      </c>
    </row>
    <row r="86" spans="1:3" x14ac:dyDescent="0.45">
      <c r="A86" s="16" t="str">
        <f t="shared" si="1"/>
        <v>00077778</v>
      </c>
      <c r="B86" s="1" t="s">
        <v>269</v>
      </c>
      <c r="C86" s="1" t="s">
        <v>75</v>
      </c>
    </row>
    <row r="87" spans="1:3" x14ac:dyDescent="0.45">
      <c r="A87" s="16" t="str">
        <f t="shared" si="1"/>
        <v>0007777C</v>
      </c>
      <c r="B87" s="2" t="s">
        <v>270</v>
      </c>
      <c r="C87" s="1" t="s">
        <v>76</v>
      </c>
    </row>
    <row r="88" spans="1:3" x14ac:dyDescent="0.45">
      <c r="A88" s="16" t="str">
        <f t="shared" si="1"/>
        <v>00077780</v>
      </c>
      <c r="B88" s="2" t="s">
        <v>271</v>
      </c>
      <c r="C88" s="1" t="s">
        <v>77</v>
      </c>
    </row>
    <row r="89" spans="1:3" x14ac:dyDescent="0.45">
      <c r="A89" s="16" t="str">
        <f t="shared" si="1"/>
        <v>00077784</v>
      </c>
      <c r="B89" s="1" t="s">
        <v>272</v>
      </c>
      <c r="C89" s="1" t="s">
        <v>78</v>
      </c>
    </row>
    <row r="90" spans="1:3" x14ac:dyDescent="0.45">
      <c r="A90" s="16" t="str">
        <f t="shared" si="1"/>
        <v>00077788</v>
      </c>
      <c r="B90" s="1" t="s">
        <v>273</v>
      </c>
      <c r="C90" s="1" t="s">
        <v>30</v>
      </c>
    </row>
    <row r="91" spans="1:3" x14ac:dyDescent="0.45">
      <c r="A91" s="16" t="str">
        <f t="shared" si="1"/>
        <v>0007778C</v>
      </c>
      <c r="B91" s="1" t="s">
        <v>274</v>
      </c>
      <c r="C91" s="1" t="s">
        <v>79</v>
      </c>
    </row>
    <row r="92" spans="1:3" x14ac:dyDescent="0.45">
      <c r="A92" s="16" t="str">
        <f t="shared" si="1"/>
        <v>00077790</v>
      </c>
      <c r="B92" s="1" t="s">
        <v>275</v>
      </c>
      <c r="C92" s="1" t="s">
        <v>80</v>
      </c>
    </row>
    <row r="93" spans="1:3" x14ac:dyDescent="0.45">
      <c r="A93" s="16" t="str">
        <f t="shared" si="1"/>
        <v>00077794</v>
      </c>
      <c r="B93" s="1" t="s">
        <v>276</v>
      </c>
      <c r="C93" s="1" t="s">
        <v>81</v>
      </c>
    </row>
    <row r="94" spans="1:3" x14ac:dyDescent="0.45">
      <c r="A94" s="16" t="str">
        <f t="shared" si="1"/>
        <v>00077798</v>
      </c>
      <c r="B94" s="1" t="s">
        <v>277</v>
      </c>
      <c r="C94" s="1" t="s">
        <v>30</v>
      </c>
    </row>
    <row r="95" spans="1:3" x14ac:dyDescent="0.45">
      <c r="A95" s="16" t="str">
        <f t="shared" si="1"/>
        <v>0007779C</v>
      </c>
      <c r="B95" s="1" t="s">
        <v>252</v>
      </c>
      <c r="C95" s="1" t="s">
        <v>82</v>
      </c>
    </row>
    <row r="96" spans="1:3" x14ac:dyDescent="0.45">
      <c r="A96" s="16" t="str">
        <f t="shared" si="1"/>
        <v>000777A0</v>
      </c>
      <c r="B96" s="1" t="s">
        <v>278</v>
      </c>
      <c r="C96" s="1" t="s">
        <v>83</v>
      </c>
    </row>
    <row r="97" spans="1:3" x14ac:dyDescent="0.45">
      <c r="A97" s="16" t="str">
        <f t="shared" si="1"/>
        <v>000777A4</v>
      </c>
      <c r="B97" s="1" t="s">
        <v>279</v>
      </c>
      <c r="C97" s="1" t="s">
        <v>84</v>
      </c>
    </row>
    <row r="98" spans="1:3" x14ac:dyDescent="0.45">
      <c r="A98" s="16" t="str">
        <f t="shared" si="1"/>
        <v>000777A8</v>
      </c>
      <c r="B98" s="1" t="s">
        <v>280</v>
      </c>
      <c r="C98" s="1" t="s">
        <v>30</v>
      </c>
    </row>
    <row r="99" spans="1:3" x14ac:dyDescent="0.45">
      <c r="A99" s="16" t="str">
        <f t="shared" si="1"/>
        <v>000777AC</v>
      </c>
      <c r="B99" s="1" t="s">
        <v>281</v>
      </c>
      <c r="C99" s="1" t="s">
        <v>85</v>
      </c>
    </row>
    <row r="100" spans="1:3" x14ac:dyDescent="0.45">
      <c r="A100" s="16" t="str">
        <f t="shared" si="1"/>
        <v>000777B0</v>
      </c>
      <c r="B100" s="1" t="s">
        <v>282</v>
      </c>
      <c r="C100" s="1" t="s">
        <v>86</v>
      </c>
    </row>
    <row r="101" spans="1:3" x14ac:dyDescent="0.45">
      <c r="A101" s="16" t="str">
        <f t="shared" si="1"/>
        <v>000777B4</v>
      </c>
      <c r="B101" s="1" t="s">
        <v>283</v>
      </c>
      <c r="C101" s="1" t="s">
        <v>30</v>
      </c>
    </row>
    <row r="102" spans="1:3" x14ac:dyDescent="0.45">
      <c r="A102" s="16" t="str">
        <f t="shared" si="1"/>
        <v>000777B8</v>
      </c>
      <c r="B102" s="1" t="s">
        <v>284</v>
      </c>
      <c r="C102" s="1" t="s">
        <v>87</v>
      </c>
    </row>
    <row r="103" spans="1:3" x14ac:dyDescent="0.45">
      <c r="A103" s="16" t="str">
        <f t="shared" si="1"/>
        <v>000777BC</v>
      </c>
      <c r="B103" s="1" t="s">
        <v>285</v>
      </c>
      <c r="C103" s="1" t="s">
        <v>88</v>
      </c>
    </row>
    <row r="104" spans="1:3" x14ac:dyDescent="0.45">
      <c r="A104" s="16" t="str">
        <f t="shared" si="1"/>
        <v>000777C0</v>
      </c>
      <c r="B104" s="1" t="s">
        <v>4</v>
      </c>
      <c r="C104" s="1" t="s">
        <v>5</v>
      </c>
    </row>
    <row r="105" spans="1:3" x14ac:dyDescent="0.45">
      <c r="A105" s="16" t="str">
        <f t="shared" si="1"/>
        <v>000777C4</v>
      </c>
      <c r="B105" s="1" t="s">
        <v>207</v>
      </c>
      <c r="C105" s="1" t="s">
        <v>27</v>
      </c>
    </row>
    <row r="106" spans="1:3" x14ac:dyDescent="0.45">
      <c r="A106" s="16" t="str">
        <f t="shared" si="1"/>
        <v>000777C8</v>
      </c>
      <c r="B106" s="2" t="s">
        <v>286</v>
      </c>
      <c r="C106" s="1" t="s">
        <v>89</v>
      </c>
    </row>
    <row r="107" spans="1:3" x14ac:dyDescent="0.45">
      <c r="A107" s="16" t="str">
        <f t="shared" si="1"/>
        <v>000777CC</v>
      </c>
      <c r="B107" s="1" t="s">
        <v>287</v>
      </c>
      <c r="C107" s="1" t="s">
        <v>90</v>
      </c>
    </row>
    <row r="108" spans="1:3" x14ac:dyDescent="0.45">
      <c r="A108" s="16" t="str">
        <f t="shared" si="1"/>
        <v>000777D0</v>
      </c>
      <c r="B108" s="1" t="s">
        <v>288</v>
      </c>
      <c r="C108" s="1" t="s">
        <v>30</v>
      </c>
    </row>
    <row r="109" spans="1:3" x14ac:dyDescent="0.45">
      <c r="A109" s="16" t="str">
        <f t="shared" si="1"/>
        <v>000777D4</v>
      </c>
      <c r="B109" s="2" t="s">
        <v>289</v>
      </c>
      <c r="C109" s="1" t="s">
        <v>91</v>
      </c>
    </row>
    <row r="110" spans="1:3" x14ac:dyDescent="0.45">
      <c r="A110" s="16" t="str">
        <f t="shared" si="1"/>
        <v>000777D8</v>
      </c>
      <c r="B110" s="1" t="s">
        <v>290</v>
      </c>
      <c r="C110" s="1" t="s">
        <v>92</v>
      </c>
    </row>
    <row r="111" spans="1:3" x14ac:dyDescent="0.45">
      <c r="A111" s="16" t="str">
        <f t="shared" si="1"/>
        <v>000777DC</v>
      </c>
      <c r="B111" s="1" t="s">
        <v>291</v>
      </c>
      <c r="C111" s="1" t="s">
        <v>30</v>
      </c>
    </row>
    <row r="112" spans="1:3" x14ac:dyDescent="0.45">
      <c r="A112" s="16" t="str">
        <f t="shared" si="1"/>
        <v>000777E0</v>
      </c>
      <c r="B112" s="2" t="s">
        <v>292</v>
      </c>
      <c r="C112" s="1" t="s">
        <v>93</v>
      </c>
    </row>
    <row r="113" spans="1:3" x14ac:dyDescent="0.45">
      <c r="A113" s="16" t="str">
        <f t="shared" si="1"/>
        <v>000777E4</v>
      </c>
      <c r="B113" s="1" t="s">
        <v>293</v>
      </c>
      <c r="C113" s="1" t="s">
        <v>94</v>
      </c>
    </row>
    <row r="114" spans="1:3" x14ac:dyDescent="0.45">
      <c r="A114" s="16" t="str">
        <f t="shared" si="1"/>
        <v>000777E8</v>
      </c>
      <c r="B114" s="1" t="s">
        <v>4</v>
      </c>
      <c r="C114" s="1" t="s">
        <v>5</v>
      </c>
    </row>
    <row r="115" spans="1:3" x14ac:dyDescent="0.45">
      <c r="A115" s="16" t="str">
        <f t="shared" si="1"/>
        <v>000777EC</v>
      </c>
      <c r="B115" s="1" t="s">
        <v>294</v>
      </c>
      <c r="C115" s="1" t="s">
        <v>95</v>
      </c>
    </row>
    <row r="116" spans="1:3" x14ac:dyDescent="0.45">
      <c r="A116" s="16" t="str">
        <f t="shared" si="1"/>
        <v>000777F0</v>
      </c>
      <c r="B116" s="1" t="s">
        <v>295</v>
      </c>
      <c r="C116" s="1" t="s">
        <v>96</v>
      </c>
    </row>
    <row r="117" spans="1:3" x14ac:dyDescent="0.45">
      <c r="A117" s="16" t="str">
        <f t="shared" si="1"/>
        <v>000777F4</v>
      </c>
      <c r="B117" s="1" t="s">
        <v>296</v>
      </c>
      <c r="C117" s="1" t="s">
        <v>30</v>
      </c>
    </row>
    <row r="118" spans="1:3" x14ac:dyDescent="0.45">
      <c r="A118" s="16" t="str">
        <f t="shared" si="1"/>
        <v>000777F8</v>
      </c>
      <c r="B118" s="1" t="s">
        <v>252</v>
      </c>
      <c r="C118" s="1" t="s">
        <v>97</v>
      </c>
    </row>
    <row r="119" spans="1:3" x14ac:dyDescent="0.45">
      <c r="A119" s="16" t="str">
        <f t="shared" si="1"/>
        <v>000777FC</v>
      </c>
      <c r="B119" s="2" t="s">
        <v>297</v>
      </c>
      <c r="C119" s="1" t="s">
        <v>98</v>
      </c>
    </row>
    <row r="120" spans="1:3" x14ac:dyDescent="0.45">
      <c r="A120" s="16" t="str">
        <f t="shared" si="1"/>
        <v>00077800</v>
      </c>
      <c r="B120" s="1" t="s">
        <v>298</v>
      </c>
      <c r="C120" s="1" t="s">
        <v>99</v>
      </c>
    </row>
    <row r="121" spans="1:3" x14ac:dyDescent="0.45">
      <c r="A121" s="16" t="str">
        <f t="shared" si="1"/>
        <v>00077804</v>
      </c>
      <c r="B121" s="1" t="s">
        <v>299</v>
      </c>
      <c r="C121" s="1" t="s">
        <v>30</v>
      </c>
    </row>
    <row r="122" spans="1:3" x14ac:dyDescent="0.45">
      <c r="A122" s="16" t="str">
        <f t="shared" si="1"/>
        <v>00077808</v>
      </c>
      <c r="B122" s="1" t="s">
        <v>300</v>
      </c>
      <c r="C122" s="1" t="s">
        <v>100</v>
      </c>
    </row>
    <row r="123" spans="1:3" x14ac:dyDescent="0.45">
      <c r="A123" s="16" t="str">
        <f t="shared" si="1"/>
        <v>0007780C</v>
      </c>
      <c r="B123" s="1" t="s">
        <v>301</v>
      </c>
      <c r="C123" s="1" t="s">
        <v>101</v>
      </c>
    </row>
    <row r="124" spans="1:3" x14ac:dyDescent="0.45">
      <c r="A124" s="16" t="str">
        <f t="shared" si="1"/>
        <v>00077810</v>
      </c>
      <c r="B124" s="1" t="s">
        <v>302</v>
      </c>
      <c r="C124" s="1" t="s">
        <v>30</v>
      </c>
    </row>
    <row r="125" spans="1:3" x14ac:dyDescent="0.45">
      <c r="A125" s="16" t="str">
        <f t="shared" si="1"/>
        <v>00077814</v>
      </c>
      <c r="B125" s="2" t="s">
        <v>303</v>
      </c>
      <c r="C125" s="1" t="s">
        <v>102</v>
      </c>
    </row>
    <row r="126" spans="1:3" x14ac:dyDescent="0.45">
      <c r="A126" s="16" t="str">
        <f t="shared" si="1"/>
        <v>00077818</v>
      </c>
      <c r="B126" s="1" t="s">
        <v>304</v>
      </c>
      <c r="C126" s="1" t="s">
        <v>103</v>
      </c>
    </row>
    <row r="127" spans="1:3" x14ac:dyDescent="0.45">
      <c r="A127" s="16" t="str">
        <f t="shared" si="1"/>
        <v>0007781C</v>
      </c>
      <c r="B127" s="1" t="s">
        <v>4</v>
      </c>
      <c r="C127" s="1" t="s">
        <v>5</v>
      </c>
    </row>
    <row r="128" spans="1:3" x14ac:dyDescent="0.45">
      <c r="A128" s="16" t="str">
        <f t="shared" si="1"/>
        <v>00077820</v>
      </c>
      <c r="B128" s="2" t="s">
        <v>305</v>
      </c>
      <c r="C128" s="1" t="s">
        <v>104</v>
      </c>
    </row>
    <row r="129" spans="1:3" x14ac:dyDescent="0.45">
      <c r="A129" s="16" t="str">
        <f t="shared" si="1"/>
        <v>00077824</v>
      </c>
      <c r="B129" s="1" t="s">
        <v>306</v>
      </c>
      <c r="C129" s="1" t="s">
        <v>105</v>
      </c>
    </row>
    <row r="130" spans="1:3" x14ac:dyDescent="0.45">
      <c r="A130" s="16" t="str">
        <f t="shared" si="1"/>
        <v>00077828</v>
      </c>
      <c r="B130" s="1" t="s">
        <v>307</v>
      </c>
      <c r="C130" s="1" t="s">
        <v>30</v>
      </c>
    </row>
    <row r="131" spans="1:3" x14ac:dyDescent="0.45">
      <c r="A131" s="16" t="str">
        <f t="shared" ref="A131:A194" si="2">DEC2HEX(HEX2DEC(A130)+4,8)</f>
        <v>0007782C</v>
      </c>
      <c r="B131" s="1" t="s">
        <v>308</v>
      </c>
      <c r="C131" s="1" t="s">
        <v>106</v>
      </c>
    </row>
    <row r="132" spans="1:3" x14ac:dyDescent="0.45">
      <c r="A132" s="16" t="str">
        <f t="shared" si="2"/>
        <v>00077830</v>
      </c>
      <c r="B132" s="1" t="s">
        <v>309</v>
      </c>
      <c r="C132" s="1" t="s">
        <v>107</v>
      </c>
    </row>
    <row r="133" spans="1:3" x14ac:dyDescent="0.45">
      <c r="A133" s="16" t="str">
        <f t="shared" si="2"/>
        <v>00077834</v>
      </c>
      <c r="B133" s="1" t="s">
        <v>310</v>
      </c>
      <c r="C133" s="1" t="s">
        <v>30</v>
      </c>
    </row>
    <row r="134" spans="1:3" x14ac:dyDescent="0.45">
      <c r="A134" s="16" t="str">
        <f t="shared" si="2"/>
        <v>00077838</v>
      </c>
      <c r="B134" s="2" t="s">
        <v>311</v>
      </c>
      <c r="C134" s="1" t="s">
        <v>108</v>
      </c>
    </row>
    <row r="135" spans="1:3" x14ac:dyDescent="0.45">
      <c r="A135" s="16" t="str">
        <f t="shared" si="2"/>
        <v>0007783C</v>
      </c>
      <c r="B135" s="1" t="s">
        <v>312</v>
      </c>
      <c r="C135" s="1" t="s">
        <v>109</v>
      </c>
    </row>
    <row r="136" spans="1:3" x14ac:dyDescent="0.45">
      <c r="A136" s="16" t="str">
        <f t="shared" si="2"/>
        <v>00077840</v>
      </c>
      <c r="B136" s="1" t="s">
        <v>4</v>
      </c>
      <c r="C136" s="1" t="s">
        <v>5</v>
      </c>
    </row>
    <row r="137" spans="1:3" x14ac:dyDescent="0.45">
      <c r="A137" s="16" t="str">
        <f t="shared" si="2"/>
        <v>00077844</v>
      </c>
      <c r="B137" s="2" t="s">
        <v>313</v>
      </c>
      <c r="C137" s="1" t="s">
        <v>110</v>
      </c>
    </row>
    <row r="138" spans="1:3" x14ac:dyDescent="0.45">
      <c r="A138" s="16" t="str">
        <f t="shared" si="2"/>
        <v>00077848</v>
      </c>
      <c r="B138" s="1" t="s">
        <v>314</v>
      </c>
      <c r="C138" s="1" t="s">
        <v>111</v>
      </c>
    </row>
    <row r="139" spans="1:3" x14ac:dyDescent="0.45">
      <c r="A139" s="16" t="str">
        <f t="shared" si="2"/>
        <v>0007784C</v>
      </c>
      <c r="B139" s="1" t="s">
        <v>315</v>
      </c>
      <c r="C139" s="1" t="s">
        <v>30</v>
      </c>
    </row>
    <row r="140" spans="1:3" x14ac:dyDescent="0.45">
      <c r="A140" s="16" t="str">
        <f t="shared" si="2"/>
        <v>00077850</v>
      </c>
      <c r="B140" s="1" t="s">
        <v>221</v>
      </c>
      <c r="C140" s="1" t="s">
        <v>112</v>
      </c>
    </row>
    <row r="141" spans="1:3" x14ac:dyDescent="0.45">
      <c r="A141" s="16" t="str">
        <f t="shared" si="2"/>
        <v>00077854</v>
      </c>
      <c r="B141" s="2" t="s">
        <v>316</v>
      </c>
      <c r="C141" s="1" t="s">
        <v>113</v>
      </c>
    </row>
    <row r="142" spans="1:3" x14ac:dyDescent="0.45">
      <c r="A142" s="16" t="str">
        <f t="shared" si="2"/>
        <v>00077858</v>
      </c>
      <c r="B142" s="1" t="s">
        <v>317</v>
      </c>
      <c r="C142" s="1" t="s">
        <v>114</v>
      </c>
    </row>
    <row r="143" spans="1:3" x14ac:dyDescent="0.45">
      <c r="A143" s="16" t="str">
        <f t="shared" si="2"/>
        <v>0007785C</v>
      </c>
      <c r="B143" s="1" t="s">
        <v>318</v>
      </c>
      <c r="C143" s="1" t="s">
        <v>30</v>
      </c>
    </row>
    <row r="144" spans="1:3" x14ac:dyDescent="0.45">
      <c r="A144" s="16" t="str">
        <f t="shared" si="2"/>
        <v>00077860</v>
      </c>
      <c r="B144" s="1" t="s">
        <v>225</v>
      </c>
      <c r="C144" s="1" t="s">
        <v>115</v>
      </c>
    </row>
    <row r="145" spans="1:3" x14ac:dyDescent="0.45">
      <c r="A145" s="16" t="str">
        <f t="shared" si="2"/>
        <v>00077864</v>
      </c>
      <c r="B145" s="2" t="s">
        <v>319</v>
      </c>
      <c r="C145" s="1" t="s">
        <v>116</v>
      </c>
    </row>
    <row r="146" spans="1:3" x14ac:dyDescent="0.45">
      <c r="A146" s="16" t="str">
        <f t="shared" si="2"/>
        <v>00077868</v>
      </c>
      <c r="B146" s="1" t="s">
        <v>320</v>
      </c>
      <c r="C146" s="1" t="s">
        <v>117</v>
      </c>
    </row>
    <row r="147" spans="1:3" x14ac:dyDescent="0.45">
      <c r="A147" s="16" t="str">
        <f t="shared" si="2"/>
        <v>0007786C</v>
      </c>
      <c r="B147" s="1" t="s">
        <v>321</v>
      </c>
      <c r="C147" s="1" t="s">
        <v>30</v>
      </c>
    </row>
    <row r="148" spans="1:3" x14ac:dyDescent="0.45">
      <c r="A148" s="16" t="str">
        <f t="shared" si="2"/>
        <v>00077870</v>
      </c>
      <c r="B148" s="1" t="s">
        <v>229</v>
      </c>
      <c r="C148" s="1" t="s">
        <v>118</v>
      </c>
    </row>
    <row r="149" spans="1:3" x14ac:dyDescent="0.45">
      <c r="A149" s="16" t="str">
        <f t="shared" si="2"/>
        <v>00077874</v>
      </c>
      <c r="B149" s="2" t="s">
        <v>205</v>
      </c>
      <c r="C149" s="1" t="s">
        <v>25</v>
      </c>
    </row>
    <row r="150" spans="1:3" x14ac:dyDescent="0.45">
      <c r="A150" s="16" t="str">
        <f t="shared" si="2"/>
        <v>00077878</v>
      </c>
      <c r="B150" s="1" t="s">
        <v>322</v>
      </c>
      <c r="C150" s="1" t="s">
        <v>119</v>
      </c>
    </row>
    <row r="151" spans="1:3" x14ac:dyDescent="0.45">
      <c r="A151" s="16" t="str">
        <f t="shared" si="2"/>
        <v>0007787C</v>
      </c>
      <c r="B151" s="1" t="s">
        <v>323</v>
      </c>
      <c r="C151" s="1" t="s">
        <v>30</v>
      </c>
    </row>
    <row r="152" spans="1:3" x14ac:dyDescent="0.45">
      <c r="A152" s="16" t="str">
        <f t="shared" si="2"/>
        <v>00077880</v>
      </c>
      <c r="B152" s="1" t="s">
        <v>324</v>
      </c>
      <c r="C152" s="1" t="s">
        <v>120</v>
      </c>
    </row>
    <row r="153" spans="1:3" x14ac:dyDescent="0.45">
      <c r="A153" s="16" t="str">
        <f t="shared" si="2"/>
        <v>00077884</v>
      </c>
      <c r="B153" s="1" t="s">
        <v>325</v>
      </c>
      <c r="C153" s="1" t="s">
        <v>121</v>
      </c>
    </row>
    <row r="154" spans="1:3" x14ac:dyDescent="0.45">
      <c r="A154" s="16" t="str">
        <f t="shared" si="2"/>
        <v>00077888</v>
      </c>
      <c r="B154" s="1" t="s">
        <v>326</v>
      </c>
      <c r="C154" s="1" t="s">
        <v>30</v>
      </c>
    </row>
    <row r="155" spans="1:3" x14ac:dyDescent="0.45">
      <c r="A155" s="16" t="str">
        <f t="shared" si="2"/>
        <v>0007788C</v>
      </c>
      <c r="B155" s="1" t="s">
        <v>327</v>
      </c>
      <c r="C155" s="1" t="s">
        <v>122</v>
      </c>
    </row>
    <row r="156" spans="1:3" x14ac:dyDescent="0.45">
      <c r="A156" s="16" t="str">
        <f t="shared" si="2"/>
        <v>00077890</v>
      </c>
      <c r="B156" s="1" t="s">
        <v>328</v>
      </c>
      <c r="C156" s="1" t="s">
        <v>123</v>
      </c>
    </row>
    <row r="157" spans="1:3" x14ac:dyDescent="0.45">
      <c r="A157" s="16" t="str">
        <f t="shared" si="2"/>
        <v>00077894</v>
      </c>
      <c r="B157" s="1" t="s">
        <v>329</v>
      </c>
      <c r="C157" s="1" t="s">
        <v>30</v>
      </c>
    </row>
    <row r="158" spans="1:3" x14ac:dyDescent="0.45">
      <c r="A158" s="16" t="str">
        <f t="shared" si="2"/>
        <v>00077898</v>
      </c>
      <c r="B158" s="1" t="s">
        <v>330</v>
      </c>
      <c r="C158" s="1" t="s">
        <v>124</v>
      </c>
    </row>
    <row r="159" spans="1:3" x14ac:dyDescent="0.45">
      <c r="A159" s="16" t="str">
        <f t="shared" si="2"/>
        <v>0007789C</v>
      </c>
      <c r="B159" s="1" t="s">
        <v>331</v>
      </c>
      <c r="C159" s="1" t="s">
        <v>125</v>
      </c>
    </row>
    <row r="160" spans="1:3" x14ac:dyDescent="0.45">
      <c r="A160" s="16" t="str">
        <f t="shared" si="2"/>
        <v>000778A0</v>
      </c>
      <c r="B160" s="1" t="s">
        <v>4</v>
      </c>
      <c r="C160" s="1" t="s">
        <v>5</v>
      </c>
    </row>
    <row r="161" spans="1:3" x14ac:dyDescent="0.45">
      <c r="A161" s="16" t="str">
        <f t="shared" si="2"/>
        <v>000778A4</v>
      </c>
      <c r="B161" s="1" t="s">
        <v>332</v>
      </c>
      <c r="C161" s="1" t="s">
        <v>126</v>
      </c>
    </row>
    <row r="162" spans="1:3" x14ac:dyDescent="0.45">
      <c r="A162" s="16" t="str">
        <f t="shared" si="2"/>
        <v>000778A8</v>
      </c>
      <c r="B162" s="1" t="s">
        <v>333</v>
      </c>
      <c r="C162" s="1" t="s">
        <v>127</v>
      </c>
    </row>
    <row r="163" spans="1:3" x14ac:dyDescent="0.45">
      <c r="A163" s="16" t="str">
        <f t="shared" si="2"/>
        <v>000778AC</v>
      </c>
      <c r="B163" s="1" t="s">
        <v>334</v>
      </c>
      <c r="C163" s="1" t="s">
        <v>30</v>
      </c>
    </row>
    <row r="164" spans="1:3" x14ac:dyDescent="0.45">
      <c r="A164" s="16" t="str">
        <f t="shared" si="2"/>
        <v>000778B0</v>
      </c>
      <c r="B164" s="1" t="s">
        <v>335</v>
      </c>
      <c r="C164" s="1" t="s">
        <v>128</v>
      </c>
    </row>
    <row r="165" spans="1:3" x14ac:dyDescent="0.45">
      <c r="A165" s="16" t="str">
        <f t="shared" si="2"/>
        <v>000778B4</v>
      </c>
      <c r="B165" s="1" t="s">
        <v>336</v>
      </c>
      <c r="C165" s="1" t="s">
        <v>129</v>
      </c>
    </row>
    <row r="166" spans="1:3" x14ac:dyDescent="0.45">
      <c r="A166" s="16" t="str">
        <f t="shared" si="2"/>
        <v>000778B8</v>
      </c>
      <c r="B166" s="1" t="s">
        <v>337</v>
      </c>
      <c r="C166" s="1" t="s">
        <v>30</v>
      </c>
    </row>
    <row r="167" spans="1:3" x14ac:dyDescent="0.45">
      <c r="A167" s="16" t="str">
        <f t="shared" si="2"/>
        <v>000778BC</v>
      </c>
      <c r="B167" s="1" t="s">
        <v>338</v>
      </c>
      <c r="C167" s="1" t="s">
        <v>130</v>
      </c>
    </row>
    <row r="168" spans="1:3" x14ac:dyDescent="0.45">
      <c r="A168" s="16" t="str">
        <f t="shared" si="2"/>
        <v>000778C0</v>
      </c>
      <c r="B168" s="1" t="s">
        <v>339</v>
      </c>
      <c r="C168" s="1" t="s">
        <v>131</v>
      </c>
    </row>
    <row r="169" spans="1:3" x14ac:dyDescent="0.45">
      <c r="A169" s="16" t="str">
        <f t="shared" si="2"/>
        <v>000778C4</v>
      </c>
      <c r="B169" s="1" t="s">
        <v>4</v>
      </c>
      <c r="C169" s="1" t="s">
        <v>5</v>
      </c>
    </row>
    <row r="170" spans="1:3" x14ac:dyDescent="0.45">
      <c r="A170" s="16" t="str">
        <f t="shared" si="2"/>
        <v>000778C8</v>
      </c>
      <c r="B170" s="2" t="s">
        <v>340</v>
      </c>
      <c r="C170" s="1" t="s">
        <v>132</v>
      </c>
    </row>
    <row r="171" spans="1:3" x14ac:dyDescent="0.45">
      <c r="A171" s="16" t="str">
        <f t="shared" si="2"/>
        <v>000778CC</v>
      </c>
      <c r="B171" s="1" t="s">
        <v>341</v>
      </c>
      <c r="C171" s="1" t="s">
        <v>133</v>
      </c>
    </row>
    <row r="172" spans="1:3" x14ac:dyDescent="0.45">
      <c r="A172" s="16" t="str">
        <f t="shared" si="2"/>
        <v>000778D0</v>
      </c>
      <c r="B172" s="1" t="s">
        <v>342</v>
      </c>
      <c r="C172" s="1" t="s">
        <v>30</v>
      </c>
    </row>
    <row r="173" spans="1:3" x14ac:dyDescent="0.45">
      <c r="A173" s="16" t="str">
        <f t="shared" si="2"/>
        <v>000778D4</v>
      </c>
      <c r="B173" s="1" t="s">
        <v>252</v>
      </c>
      <c r="C173" s="1" t="s">
        <v>134</v>
      </c>
    </row>
    <row r="174" spans="1:3" x14ac:dyDescent="0.45">
      <c r="A174" s="16" t="str">
        <f t="shared" si="2"/>
        <v>000778D8</v>
      </c>
      <c r="B174" s="2" t="s">
        <v>343</v>
      </c>
      <c r="C174" s="1" t="s">
        <v>135</v>
      </c>
    </row>
    <row r="175" spans="1:3" x14ac:dyDescent="0.45">
      <c r="A175" s="16" t="str">
        <f t="shared" si="2"/>
        <v>000778DC</v>
      </c>
      <c r="B175" s="1" t="s">
        <v>344</v>
      </c>
      <c r="C175" s="1" t="s">
        <v>136</v>
      </c>
    </row>
    <row r="176" spans="1:3" x14ac:dyDescent="0.45">
      <c r="A176" s="16" t="str">
        <f t="shared" si="2"/>
        <v>000778E0</v>
      </c>
      <c r="B176" s="1" t="s">
        <v>345</v>
      </c>
      <c r="C176" s="1" t="s">
        <v>30</v>
      </c>
    </row>
    <row r="177" spans="1:3" x14ac:dyDescent="0.45">
      <c r="A177" s="16" t="str">
        <f t="shared" si="2"/>
        <v>000778E4</v>
      </c>
      <c r="B177" s="2" t="s">
        <v>346</v>
      </c>
      <c r="C177" s="1" t="s">
        <v>137</v>
      </c>
    </row>
    <row r="178" spans="1:3" x14ac:dyDescent="0.45">
      <c r="A178" s="16" t="str">
        <f t="shared" si="2"/>
        <v>000778E8</v>
      </c>
      <c r="B178" s="1" t="s">
        <v>347</v>
      </c>
      <c r="C178" s="1" t="s">
        <v>138</v>
      </c>
    </row>
    <row r="179" spans="1:3" x14ac:dyDescent="0.45">
      <c r="A179" s="16" t="str">
        <f t="shared" si="2"/>
        <v>000778EC</v>
      </c>
      <c r="B179" s="1" t="s">
        <v>348</v>
      </c>
      <c r="C179" s="1" t="s">
        <v>30</v>
      </c>
    </row>
    <row r="180" spans="1:3" x14ac:dyDescent="0.45">
      <c r="A180" s="16" t="str">
        <f t="shared" si="2"/>
        <v>000778F0</v>
      </c>
      <c r="B180" s="2" t="s">
        <v>349</v>
      </c>
      <c r="C180" s="1" t="s">
        <v>139</v>
      </c>
    </row>
    <row r="181" spans="1:3" x14ac:dyDescent="0.45">
      <c r="A181" s="16" t="str">
        <f t="shared" si="2"/>
        <v>000778F4</v>
      </c>
      <c r="B181" s="1" t="s">
        <v>350</v>
      </c>
      <c r="C181" s="1" t="s">
        <v>140</v>
      </c>
    </row>
    <row r="182" spans="1:3" x14ac:dyDescent="0.45">
      <c r="A182" s="16" t="str">
        <f t="shared" si="2"/>
        <v>000778F8</v>
      </c>
      <c r="B182" s="1" t="s">
        <v>4</v>
      </c>
      <c r="C182" s="1" t="s">
        <v>5</v>
      </c>
    </row>
    <row r="183" spans="1:3" x14ac:dyDescent="0.45">
      <c r="A183" s="16" t="str">
        <f t="shared" si="2"/>
        <v>000778FC</v>
      </c>
      <c r="B183" s="2" t="s">
        <v>351</v>
      </c>
      <c r="C183" s="1" t="s">
        <v>141</v>
      </c>
    </row>
    <row r="184" spans="1:3" x14ac:dyDescent="0.45">
      <c r="A184" s="16" t="str">
        <f t="shared" si="2"/>
        <v>00077900</v>
      </c>
      <c r="B184" s="1" t="s">
        <v>352</v>
      </c>
      <c r="C184" s="1" t="s">
        <v>142</v>
      </c>
    </row>
    <row r="185" spans="1:3" x14ac:dyDescent="0.45">
      <c r="A185" s="16" t="str">
        <f t="shared" si="2"/>
        <v>00077904</v>
      </c>
      <c r="B185" s="1" t="s">
        <v>353</v>
      </c>
      <c r="C185" s="1" t="s">
        <v>30</v>
      </c>
    </row>
    <row r="186" spans="1:3" x14ac:dyDescent="0.45">
      <c r="A186" s="16" t="str">
        <f t="shared" si="2"/>
        <v>00077908</v>
      </c>
      <c r="B186" s="1" t="s">
        <v>354</v>
      </c>
      <c r="C186" s="1" t="s">
        <v>143</v>
      </c>
    </row>
    <row r="187" spans="1:3" x14ac:dyDescent="0.45">
      <c r="A187" s="16" t="str">
        <f t="shared" si="2"/>
        <v>0007790C</v>
      </c>
      <c r="B187" s="1" t="s">
        <v>355</v>
      </c>
      <c r="C187" s="1" t="s">
        <v>144</v>
      </c>
    </row>
    <row r="188" spans="1:3" x14ac:dyDescent="0.45">
      <c r="A188" s="16" t="str">
        <f t="shared" si="2"/>
        <v>00077910</v>
      </c>
      <c r="B188" s="1" t="s">
        <v>356</v>
      </c>
      <c r="C188" s="1" t="s">
        <v>30</v>
      </c>
    </row>
    <row r="189" spans="1:3" x14ac:dyDescent="0.45">
      <c r="A189" s="16" t="str">
        <f t="shared" si="2"/>
        <v>00077914</v>
      </c>
      <c r="B189" s="1" t="s">
        <v>357</v>
      </c>
      <c r="C189" s="1" t="s">
        <v>145</v>
      </c>
    </row>
    <row r="190" spans="1:3" x14ac:dyDescent="0.45">
      <c r="A190" s="16" t="str">
        <f t="shared" si="2"/>
        <v>00077918</v>
      </c>
      <c r="B190" s="1" t="s">
        <v>358</v>
      </c>
      <c r="C190" s="1" t="s">
        <v>146</v>
      </c>
    </row>
    <row r="191" spans="1:3" x14ac:dyDescent="0.45">
      <c r="A191" s="16" t="str">
        <f t="shared" si="2"/>
        <v>0007791C</v>
      </c>
      <c r="B191" s="1" t="s">
        <v>4</v>
      </c>
      <c r="C191" s="1" t="s">
        <v>5</v>
      </c>
    </row>
    <row r="192" spans="1:3" x14ac:dyDescent="0.45">
      <c r="A192" s="16" t="str">
        <f t="shared" si="2"/>
        <v>00077920</v>
      </c>
      <c r="B192" s="1" t="s">
        <v>359</v>
      </c>
      <c r="C192" s="1" t="s">
        <v>147</v>
      </c>
    </row>
    <row r="193" spans="1:3" x14ac:dyDescent="0.45">
      <c r="A193" s="16" t="str">
        <f t="shared" si="2"/>
        <v>00077924</v>
      </c>
      <c r="B193" s="1" t="s">
        <v>360</v>
      </c>
      <c r="C193" s="1" t="s">
        <v>148</v>
      </c>
    </row>
    <row r="194" spans="1:3" x14ac:dyDescent="0.45">
      <c r="A194" s="16" t="str">
        <f t="shared" si="2"/>
        <v>00077928</v>
      </c>
      <c r="B194" s="1" t="s">
        <v>361</v>
      </c>
      <c r="C194" s="1" t="s">
        <v>30</v>
      </c>
    </row>
    <row r="195" spans="1:3" x14ac:dyDescent="0.45">
      <c r="A195" s="16" t="str">
        <f t="shared" ref="A195:A258" si="3">DEC2HEX(HEX2DEC(A194)+4,8)</f>
        <v>0007792C</v>
      </c>
      <c r="B195" s="1" t="s">
        <v>362</v>
      </c>
      <c r="C195" s="1" t="s">
        <v>149</v>
      </c>
    </row>
    <row r="196" spans="1:3" x14ac:dyDescent="0.45">
      <c r="A196" s="16" t="str">
        <f t="shared" si="3"/>
        <v>00077930</v>
      </c>
      <c r="B196" s="1" t="s">
        <v>363</v>
      </c>
      <c r="C196" s="1" t="s">
        <v>150</v>
      </c>
    </row>
    <row r="197" spans="1:3" x14ac:dyDescent="0.45">
      <c r="A197" s="16" t="str">
        <f t="shared" si="3"/>
        <v>00077934</v>
      </c>
      <c r="B197" s="1" t="s">
        <v>364</v>
      </c>
      <c r="C197" s="1" t="s">
        <v>151</v>
      </c>
    </row>
    <row r="198" spans="1:3" x14ac:dyDescent="0.45">
      <c r="A198" s="16" t="str">
        <f t="shared" si="3"/>
        <v>00077938</v>
      </c>
      <c r="B198" s="1" t="s">
        <v>365</v>
      </c>
      <c r="C198" s="1" t="s">
        <v>30</v>
      </c>
    </row>
    <row r="199" spans="1:3" x14ac:dyDescent="0.45">
      <c r="A199" s="16" t="str">
        <f t="shared" si="3"/>
        <v>0007793C</v>
      </c>
      <c r="B199" s="1" t="s">
        <v>252</v>
      </c>
      <c r="C199" s="1" t="s">
        <v>152</v>
      </c>
    </row>
    <row r="200" spans="1:3" x14ac:dyDescent="0.45">
      <c r="A200" s="16" t="str">
        <f t="shared" si="3"/>
        <v>00077940</v>
      </c>
      <c r="B200" s="1" t="s">
        <v>366</v>
      </c>
      <c r="C200" s="1" t="s">
        <v>153</v>
      </c>
    </row>
    <row r="201" spans="1:3" x14ac:dyDescent="0.45">
      <c r="A201" s="16" t="str">
        <f t="shared" si="3"/>
        <v>00077944</v>
      </c>
      <c r="B201" s="1" t="s">
        <v>367</v>
      </c>
      <c r="C201" s="1" t="s">
        <v>154</v>
      </c>
    </row>
    <row r="202" spans="1:3" x14ac:dyDescent="0.45">
      <c r="A202" s="16" t="str">
        <f t="shared" si="3"/>
        <v>00077948</v>
      </c>
      <c r="B202" s="1" t="s">
        <v>368</v>
      </c>
      <c r="C202" s="1" t="s">
        <v>30</v>
      </c>
    </row>
    <row r="203" spans="1:3" x14ac:dyDescent="0.45">
      <c r="A203" s="16" t="str">
        <f t="shared" si="3"/>
        <v>0007794C</v>
      </c>
      <c r="B203" s="1" t="s">
        <v>369</v>
      </c>
      <c r="C203" s="1" t="s">
        <v>155</v>
      </c>
    </row>
    <row r="204" spans="1:3" x14ac:dyDescent="0.45">
      <c r="A204" s="16" t="str">
        <f t="shared" si="3"/>
        <v>00077950</v>
      </c>
      <c r="B204" s="1" t="s">
        <v>370</v>
      </c>
      <c r="C204" s="1" t="s">
        <v>156</v>
      </c>
    </row>
    <row r="205" spans="1:3" x14ac:dyDescent="0.45">
      <c r="A205" s="16" t="str">
        <f t="shared" si="3"/>
        <v>00077954</v>
      </c>
      <c r="B205" s="1" t="s">
        <v>371</v>
      </c>
      <c r="C205" s="1" t="s">
        <v>30</v>
      </c>
    </row>
    <row r="206" spans="1:3" x14ac:dyDescent="0.45">
      <c r="A206" s="16" t="str">
        <f t="shared" si="3"/>
        <v>00077958</v>
      </c>
      <c r="B206" s="1" t="s">
        <v>372</v>
      </c>
      <c r="C206" s="1" t="s">
        <v>157</v>
      </c>
    </row>
    <row r="207" spans="1:3" x14ac:dyDescent="0.45">
      <c r="A207" s="16" t="str">
        <f t="shared" si="3"/>
        <v>0007795C</v>
      </c>
      <c r="B207" s="1" t="s">
        <v>373</v>
      </c>
      <c r="C207" s="1" t="s">
        <v>158</v>
      </c>
    </row>
    <row r="208" spans="1:3" x14ac:dyDescent="0.45">
      <c r="A208" s="16" t="str">
        <f t="shared" si="3"/>
        <v>00077960</v>
      </c>
      <c r="B208" s="1" t="s">
        <v>4</v>
      </c>
      <c r="C208" s="1" t="s">
        <v>5</v>
      </c>
    </row>
    <row r="209" spans="1:3" x14ac:dyDescent="0.45">
      <c r="A209" s="16" t="str">
        <f t="shared" si="3"/>
        <v>00077964</v>
      </c>
      <c r="B209" s="1" t="s">
        <v>374</v>
      </c>
      <c r="C209" s="1" t="s">
        <v>159</v>
      </c>
    </row>
    <row r="210" spans="1:3" x14ac:dyDescent="0.45">
      <c r="A210" s="16" t="str">
        <f t="shared" si="3"/>
        <v>00077968</v>
      </c>
      <c r="B210" s="1" t="s">
        <v>375</v>
      </c>
      <c r="C210" s="1" t="s">
        <v>160</v>
      </c>
    </row>
    <row r="211" spans="1:3" x14ac:dyDescent="0.45">
      <c r="A211" s="16" t="str">
        <f t="shared" si="3"/>
        <v>0007796C</v>
      </c>
      <c r="B211" s="1" t="s">
        <v>376</v>
      </c>
      <c r="C211" s="1" t="s">
        <v>30</v>
      </c>
    </row>
    <row r="212" spans="1:3" x14ac:dyDescent="0.45">
      <c r="A212" s="16" t="str">
        <f t="shared" si="3"/>
        <v>00077970</v>
      </c>
      <c r="B212" s="1" t="s">
        <v>377</v>
      </c>
      <c r="C212" s="1" t="s">
        <v>161</v>
      </c>
    </row>
    <row r="213" spans="1:3" x14ac:dyDescent="0.45">
      <c r="A213" s="16" t="str">
        <f t="shared" si="3"/>
        <v>00077974</v>
      </c>
      <c r="B213" s="1" t="s">
        <v>378</v>
      </c>
      <c r="C213" s="1" t="s">
        <v>162</v>
      </c>
    </row>
    <row r="214" spans="1:3" x14ac:dyDescent="0.45">
      <c r="A214" s="16" t="str">
        <f t="shared" si="3"/>
        <v>00077978</v>
      </c>
      <c r="B214" s="1" t="s">
        <v>379</v>
      </c>
      <c r="C214" s="1" t="s">
        <v>30</v>
      </c>
    </row>
    <row r="215" spans="1:3" x14ac:dyDescent="0.45">
      <c r="A215" s="16" t="str">
        <f t="shared" si="3"/>
        <v>0007797C</v>
      </c>
      <c r="B215" s="1" t="s">
        <v>380</v>
      </c>
      <c r="C215" s="1" t="s">
        <v>163</v>
      </c>
    </row>
    <row r="216" spans="1:3" x14ac:dyDescent="0.45">
      <c r="A216" s="16" t="str">
        <f t="shared" si="3"/>
        <v>00077980</v>
      </c>
      <c r="B216" s="1" t="s">
        <v>381</v>
      </c>
      <c r="C216" s="1" t="s">
        <v>164</v>
      </c>
    </row>
    <row r="217" spans="1:3" x14ac:dyDescent="0.45">
      <c r="A217" s="16" t="str">
        <f t="shared" si="3"/>
        <v>00077984</v>
      </c>
      <c r="B217" s="1" t="s">
        <v>4</v>
      </c>
      <c r="C217" s="1" t="s">
        <v>5</v>
      </c>
    </row>
    <row r="218" spans="1:3" x14ac:dyDescent="0.45">
      <c r="A218" s="16" t="str">
        <f t="shared" si="3"/>
        <v>00077988</v>
      </c>
      <c r="B218" s="1" t="s">
        <v>382</v>
      </c>
      <c r="C218" s="1" t="s">
        <v>165</v>
      </c>
    </row>
    <row r="219" spans="1:3" x14ac:dyDescent="0.45">
      <c r="A219" s="16" t="str">
        <f t="shared" si="3"/>
        <v>0007798C</v>
      </c>
      <c r="B219" s="1" t="s">
        <v>383</v>
      </c>
      <c r="C219" s="1" t="s">
        <v>166</v>
      </c>
    </row>
    <row r="220" spans="1:3" x14ac:dyDescent="0.45">
      <c r="A220" s="16" t="str">
        <f t="shared" si="3"/>
        <v>00077990</v>
      </c>
      <c r="B220" s="1" t="s">
        <v>384</v>
      </c>
      <c r="C220" s="1" t="s">
        <v>30</v>
      </c>
    </row>
    <row r="221" spans="1:3" x14ac:dyDescent="0.45">
      <c r="A221" s="16" t="str">
        <f t="shared" si="3"/>
        <v>00077994</v>
      </c>
      <c r="B221" s="1" t="s">
        <v>252</v>
      </c>
      <c r="C221" s="1" t="s">
        <v>167</v>
      </c>
    </row>
    <row r="222" spans="1:3" x14ac:dyDescent="0.45">
      <c r="A222" s="16" t="str">
        <f t="shared" si="3"/>
        <v>00077998</v>
      </c>
      <c r="B222" s="1" t="s">
        <v>385</v>
      </c>
      <c r="C222" s="1" t="s">
        <v>168</v>
      </c>
    </row>
    <row r="223" spans="1:3" x14ac:dyDescent="0.45">
      <c r="A223" s="16" t="str">
        <f t="shared" si="3"/>
        <v>0007799C</v>
      </c>
      <c r="B223" s="1" t="s">
        <v>386</v>
      </c>
      <c r="C223" s="1" t="s">
        <v>169</v>
      </c>
    </row>
    <row r="224" spans="1:3" x14ac:dyDescent="0.45">
      <c r="A224" s="16" t="str">
        <f t="shared" si="3"/>
        <v>000779A0</v>
      </c>
      <c r="B224" s="1" t="s">
        <v>387</v>
      </c>
      <c r="C224" s="1" t="s">
        <v>30</v>
      </c>
    </row>
    <row r="225" spans="1:3" x14ac:dyDescent="0.45">
      <c r="A225" s="16" t="str">
        <f t="shared" si="3"/>
        <v>000779A4</v>
      </c>
      <c r="B225" s="1" t="s">
        <v>388</v>
      </c>
      <c r="C225" s="1" t="s">
        <v>170</v>
      </c>
    </row>
    <row r="226" spans="1:3" x14ac:dyDescent="0.45">
      <c r="A226" s="16" t="str">
        <f t="shared" si="3"/>
        <v>000779A8</v>
      </c>
      <c r="B226" s="1" t="s">
        <v>389</v>
      </c>
      <c r="C226" s="1" t="s">
        <v>171</v>
      </c>
    </row>
    <row r="227" spans="1:3" x14ac:dyDescent="0.45">
      <c r="A227" s="16" t="str">
        <f t="shared" si="3"/>
        <v>000779AC</v>
      </c>
      <c r="B227" s="1" t="s">
        <v>390</v>
      </c>
      <c r="C227" s="1" t="s">
        <v>30</v>
      </c>
    </row>
    <row r="228" spans="1:3" x14ac:dyDescent="0.45">
      <c r="A228" s="16" t="str">
        <f t="shared" si="3"/>
        <v>000779B0</v>
      </c>
      <c r="B228" s="1" t="s">
        <v>391</v>
      </c>
      <c r="C228" s="1" t="s">
        <v>172</v>
      </c>
    </row>
    <row r="229" spans="1:3" x14ac:dyDescent="0.45">
      <c r="A229" s="16" t="str">
        <f t="shared" si="3"/>
        <v>000779B4</v>
      </c>
      <c r="B229" s="1" t="s">
        <v>392</v>
      </c>
      <c r="C229" s="1" t="s">
        <v>173</v>
      </c>
    </row>
    <row r="230" spans="1:3" x14ac:dyDescent="0.45">
      <c r="A230" s="16" t="str">
        <f t="shared" si="3"/>
        <v>000779B8</v>
      </c>
      <c r="B230" s="1" t="s">
        <v>4</v>
      </c>
      <c r="C230" s="1" t="s">
        <v>5</v>
      </c>
    </row>
    <row r="231" spans="1:3" x14ac:dyDescent="0.45">
      <c r="A231" s="16" t="str">
        <f t="shared" si="3"/>
        <v>000779BC</v>
      </c>
      <c r="B231" s="1" t="s">
        <v>393</v>
      </c>
      <c r="C231" s="1" t="s">
        <v>174</v>
      </c>
    </row>
    <row r="232" spans="1:3" x14ac:dyDescent="0.45">
      <c r="A232" s="16" t="str">
        <f t="shared" si="3"/>
        <v>000779C0</v>
      </c>
      <c r="B232" s="1" t="s">
        <v>394</v>
      </c>
      <c r="C232" s="1" t="s">
        <v>175</v>
      </c>
    </row>
    <row r="233" spans="1:3" x14ac:dyDescent="0.45">
      <c r="A233" s="16" t="str">
        <f t="shared" si="3"/>
        <v>000779C4</v>
      </c>
      <c r="B233" s="1" t="s">
        <v>395</v>
      </c>
      <c r="C233" s="1" t="s">
        <v>30</v>
      </c>
    </row>
    <row r="234" spans="1:3" x14ac:dyDescent="0.45">
      <c r="A234" s="16" t="str">
        <f t="shared" si="3"/>
        <v>000779C8</v>
      </c>
      <c r="B234" s="1" t="s">
        <v>396</v>
      </c>
      <c r="C234" s="1" t="s">
        <v>176</v>
      </c>
    </row>
    <row r="235" spans="1:3" x14ac:dyDescent="0.45">
      <c r="A235" s="16" t="str">
        <f t="shared" si="3"/>
        <v>000779CC</v>
      </c>
      <c r="B235" s="2" t="s">
        <v>397</v>
      </c>
      <c r="C235" s="1" t="s">
        <v>177</v>
      </c>
    </row>
    <row r="236" spans="1:3" x14ac:dyDescent="0.45">
      <c r="A236" s="16" t="str">
        <f t="shared" si="3"/>
        <v>000779D0</v>
      </c>
      <c r="B236" s="1" t="s">
        <v>398</v>
      </c>
      <c r="C236" s="1" t="s">
        <v>178</v>
      </c>
    </row>
    <row r="237" spans="1:3" x14ac:dyDescent="0.45">
      <c r="A237" s="16" t="str">
        <f t="shared" si="3"/>
        <v>000779D4</v>
      </c>
      <c r="B237" s="1" t="s">
        <v>399</v>
      </c>
      <c r="C237" s="1" t="s">
        <v>30</v>
      </c>
    </row>
    <row r="238" spans="1:3" x14ac:dyDescent="0.45">
      <c r="A238" s="16" t="str">
        <f t="shared" si="3"/>
        <v>000779D8</v>
      </c>
      <c r="B238" s="2" t="s">
        <v>9</v>
      </c>
      <c r="C238" s="1" t="s">
        <v>179</v>
      </c>
    </row>
    <row r="239" spans="1:3" x14ac:dyDescent="0.45">
      <c r="A239" s="16" t="str">
        <f t="shared" si="3"/>
        <v>000779DC</v>
      </c>
      <c r="B239" s="1" t="s">
        <v>400</v>
      </c>
      <c r="C239" s="1" t="s">
        <v>180</v>
      </c>
    </row>
    <row r="240" spans="1:3" x14ac:dyDescent="0.45">
      <c r="A240" s="16" t="str">
        <f t="shared" si="3"/>
        <v>000779E0</v>
      </c>
      <c r="B240" s="1" t="s">
        <v>4</v>
      </c>
      <c r="C240" s="1" t="s">
        <v>5</v>
      </c>
    </row>
    <row r="241" spans="1:3" x14ac:dyDescent="0.45">
      <c r="A241" s="16" t="str">
        <f t="shared" si="3"/>
        <v>000779E4</v>
      </c>
      <c r="B241" s="1" t="s">
        <v>401</v>
      </c>
      <c r="C241" s="1" t="s">
        <v>181</v>
      </c>
    </row>
    <row r="242" spans="1:3" x14ac:dyDescent="0.45">
      <c r="A242" s="16" t="str">
        <f t="shared" si="3"/>
        <v>000779E8</v>
      </c>
      <c r="B242" s="2" t="s">
        <v>270</v>
      </c>
      <c r="C242" s="1" t="s">
        <v>76</v>
      </c>
    </row>
    <row r="243" spans="1:3" x14ac:dyDescent="0.45">
      <c r="A243" s="16" t="str">
        <f t="shared" si="3"/>
        <v>000779EC</v>
      </c>
      <c r="B243" s="2" t="s">
        <v>271</v>
      </c>
      <c r="C243" s="1" t="s">
        <v>77</v>
      </c>
    </row>
    <row r="244" spans="1:3" x14ac:dyDescent="0.45">
      <c r="A244" s="16" t="str">
        <f t="shared" si="3"/>
        <v>000779F0</v>
      </c>
      <c r="B244" s="1" t="s">
        <v>402</v>
      </c>
      <c r="C244" s="1" t="s">
        <v>182</v>
      </c>
    </row>
    <row r="245" spans="1:3" x14ac:dyDescent="0.45">
      <c r="A245" s="16" t="str">
        <f t="shared" si="3"/>
        <v>000779F4</v>
      </c>
      <c r="B245" s="1" t="s">
        <v>403</v>
      </c>
      <c r="C245" s="1" t="s">
        <v>30</v>
      </c>
    </row>
    <row r="246" spans="1:3" x14ac:dyDescent="0.45">
      <c r="A246" s="16" t="str">
        <f t="shared" si="3"/>
        <v>000779F8</v>
      </c>
      <c r="B246" s="1" t="s">
        <v>404</v>
      </c>
      <c r="C246" s="1" t="s">
        <v>183</v>
      </c>
    </row>
    <row r="247" spans="1:3" x14ac:dyDescent="0.45">
      <c r="A247" s="16" t="str">
        <f t="shared" si="3"/>
        <v>000779FC</v>
      </c>
      <c r="B247" s="1" t="s">
        <v>278</v>
      </c>
      <c r="C247" s="1" t="s">
        <v>83</v>
      </c>
    </row>
    <row r="248" spans="1:3" x14ac:dyDescent="0.45">
      <c r="A248" s="16" t="str">
        <f t="shared" si="3"/>
        <v>00077A00</v>
      </c>
      <c r="B248" s="1" t="s">
        <v>405</v>
      </c>
      <c r="C248" s="1" t="s">
        <v>184</v>
      </c>
    </row>
    <row r="249" spans="1:3" x14ac:dyDescent="0.45">
      <c r="A249" s="16" t="str">
        <f t="shared" si="3"/>
        <v>00077A04</v>
      </c>
      <c r="B249" s="1" t="s">
        <v>406</v>
      </c>
      <c r="C249" s="1" t="s">
        <v>30</v>
      </c>
    </row>
    <row r="250" spans="1:3" x14ac:dyDescent="0.45">
      <c r="A250" s="16" t="str">
        <f t="shared" si="3"/>
        <v>00077A08</v>
      </c>
      <c r="B250" s="1" t="s">
        <v>207</v>
      </c>
      <c r="C250" s="1" t="s">
        <v>27</v>
      </c>
    </row>
    <row r="251" spans="1:3" x14ac:dyDescent="0.45">
      <c r="A251" s="16" t="str">
        <f t="shared" si="3"/>
        <v>00077A0C</v>
      </c>
      <c r="B251" s="2" t="s">
        <v>208</v>
      </c>
      <c r="C251" s="1" t="s">
        <v>28</v>
      </c>
    </row>
    <row r="252" spans="1:3" x14ac:dyDescent="0.45">
      <c r="A252" s="16" t="str">
        <f t="shared" si="3"/>
        <v>00077A10</v>
      </c>
      <c r="B252" s="1" t="s">
        <v>407</v>
      </c>
      <c r="C252" s="1" t="s">
        <v>185</v>
      </c>
    </row>
    <row r="253" spans="1:3" x14ac:dyDescent="0.45">
      <c r="A253" s="16" t="str">
        <f t="shared" si="3"/>
        <v>00077A14</v>
      </c>
      <c r="B253" s="1" t="s">
        <v>4</v>
      </c>
      <c r="C253" s="1" t="s">
        <v>5</v>
      </c>
    </row>
    <row r="254" spans="1:3" x14ac:dyDescent="0.45">
      <c r="A254" s="16" t="str">
        <f t="shared" si="3"/>
        <v>00077A18</v>
      </c>
      <c r="B254" s="1" t="s">
        <v>408</v>
      </c>
      <c r="C254" s="1" t="s">
        <v>186</v>
      </c>
    </row>
    <row r="255" spans="1:3" x14ac:dyDescent="0.45">
      <c r="A255" s="16" t="str">
        <f t="shared" si="3"/>
        <v>00077A1C</v>
      </c>
      <c r="B255" s="1" t="s">
        <v>409</v>
      </c>
      <c r="C255" s="1" t="s">
        <v>187</v>
      </c>
    </row>
    <row r="256" spans="1:3" x14ac:dyDescent="0.45">
      <c r="A256" s="16" t="str">
        <f t="shared" si="3"/>
        <v>00077A20</v>
      </c>
      <c r="B256" s="1" t="s">
        <v>410</v>
      </c>
      <c r="C256" s="1" t="s">
        <v>30</v>
      </c>
    </row>
    <row r="257" spans="1:3" x14ac:dyDescent="0.45">
      <c r="A257" s="16" t="str">
        <f t="shared" si="3"/>
        <v>00077A24</v>
      </c>
      <c r="B257" s="1" t="s">
        <v>411</v>
      </c>
      <c r="C257" s="1" t="s">
        <v>188</v>
      </c>
    </row>
    <row r="258" spans="1:3" x14ac:dyDescent="0.45">
      <c r="A258" s="16" t="str">
        <f t="shared" si="3"/>
        <v>00077A28</v>
      </c>
      <c r="B258" s="1" t="s">
        <v>412</v>
      </c>
      <c r="C258" s="1" t="s">
        <v>189</v>
      </c>
    </row>
    <row r="259" spans="1:3" x14ac:dyDescent="0.45">
      <c r="A259" s="16" t="str">
        <f t="shared" ref="A259:A322" si="4">DEC2HEX(HEX2DEC(A258)+4,8)</f>
        <v>00077A2C</v>
      </c>
      <c r="B259" s="1" t="s">
        <v>4</v>
      </c>
      <c r="C259" s="1" t="s">
        <v>5</v>
      </c>
    </row>
    <row r="260" spans="1:3" x14ac:dyDescent="0.45">
      <c r="A260" s="16" t="str">
        <f t="shared" si="4"/>
        <v>00077A30</v>
      </c>
      <c r="B260" s="1">
        <v>22010000</v>
      </c>
    </row>
    <row r="261" spans="1:3" x14ac:dyDescent="0.45">
      <c r="A261" s="16" t="str">
        <f t="shared" si="4"/>
        <v>00077A34</v>
      </c>
      <c r="B261" s="1" t="s">
        <v>413</v>
      </c>
    </row>
    <row r="262" spans="1:3" x14ac:dyDescent="0.45">
      <c r="A262" s="16" t="str">
        <f t="shared" si="4"/>
        <v>00077A38</v>
      </c>
      <c r="B262" s="1">
        <v>14040000</v>
      </c>
    </row>
    <row r="263" spans="1:3" x14ac:dyDescent="0.45">
      <c r="A263" s="16" t="str">
        <f t="shared" si="4"/>
        <v>00077A3C</v>
      </c>
      <c r="B263" s="1" t="s">
        <v>414</v>
      </c>
    </row>
    <row r="264" spans="1:3" x14ac:dyDescent="0.45">
      <c r="A264" s="16" t="str">
        <f t="shared" si="4"/>
        <v>00077A40</v>
      </c>
      <c r="B264" s="1" t="s">
        <v>415</v>
      </c>
    </row>
    <row r="265" spans="1:3" x14ac:dyDescent="0.45">
      <c r="A265" s="16" t="str">
        <f t="shared" si="4"/>
        <v>00077A44</v>
      </c>
      <c r="B265" s="1">
        <v>65030000</v>
      </c>
    </row>
    <row r="266" spans="1:3" x14ac:dyDescent="0.45">
      <c r="A266" s="16" t="str">
        <f t="shared" si="4"/>
        <v>00077A48</v>
      </c>
      <c r="B266" s="1">
        <v>69030000</v>
      </c>
    </row>
    <row r="267" spans="1:3" x14ac:dyDescent="0.45">
      <c r="A267" s="16" t="str">
        <f t="shared" si="4"/>
        <v>00077A4C</v>
      </c>
      <c r="B267" s="1" t="s">
        <v>416</v>
      </c>
    </row>
    <row r="268" spans="1:3" x14ac:dyDescent="0.45">
      <c r="A268" s="16" t="str">
        <f t="shared" si="4"/>
        <v>00077A50</v>
      </c>
      <c r="B268" s="1" t="s">
        <v>417</v>
      </c>
    </row>
    <row r="269" spans="1:3" x14ac:dyDescent="0.45">
      <c r="A269" s="16" t="str">
        <f t="shared" si="4"/>
        <v>00077A54</v>
      </c>
      <c r="B269" s="1">
        <v>67030000</v>
      </c>
    </row>
    <row r="270" spans="1:3" x14ac:dyDescent="0.45">
      <c r="A270" s="16" t="str">
        <f t="shared" si="4"/>
        <v>00077A58</v>
      </c>
      <c r="B270" s="1">
        <v>66030000</v>
      </c>
    </row>
    <row r="271" spans="1:3" x14ac:dyDescent="0.45">
      <c r="A271" s="16" t="str">
        <f t="shared" si="4"/>
        <v>00077A5C</v>
      </c>
      <c r="B271" s="1" t="s">
        <v>418</v>
      </c>
    </row>
    <row r="272" spans="1:3" x14ac:dyDescent="0.45">
      <c r="A272" s="16" t="str">
        <f t="shared" si="4"/>
        <v>00077A60</v>
      </c>
      <c r="B272" s="1" t="s">
        <v>419</v>
      </c>
    </row>
    <row r="273" spans="1:2" x14ac:dyDescent="0.45">
      <c r="A273" s="16" t="str">
        <f t="shared" si="4"/>
        <v>00077A64</v>
      </c>
      <c r="B273" s="1" t="s">
        <v>420</v>
      </c>
    </row>
    <row r="274" spans="1:2" x14ac:dyDescent="0.45">
      <c r="A274" s="16" t="str">
        <f t="shared" si="4"/>
        <v>00077A68</v>
      </c>
      <c r="B274" s="2" t="s">
        <v>421</v>
      </c>
    </row>
    <row r="275" spans="1:2" x14ac:dyDescent="0.45">
      <c r="A275" s="16" t="str">
        <f t="shared" si="4"/>
        <v>00077A6C</v>
      </c>
      <c r="B275" s="2" t="s">
        <v>422</v>
      </c>
    </row>
    <row r="276" spans="1:2" x14ac:dyDescent="0.45">
      <c r="A276" s="16" t="str">
        <f t="shared" si="4"/>
        <v>00077A70</v>
      </c>
      <c r="B276" s="2" t="s">
        <v>423</v>
      </c>
    </row>
    <row r="277" spans="1:2" x14ac:dyDescent="0.45">
      <c r="A277" s="16" t="str">
        <f t="shared" si="4"/>
        <v>00077A74</v>
      </c>
      <c r="B277" s="1">
        <v>37010000</v>
      </c>
    </row>
    <row r="278" spans="1:2" x14ac:dyDescent="0.45">
      <c r="A278" s="16" t="str">
        <f t="shared" si="4"/>
        <v>00077A78</v>
      </c>
      <c r="B278" s="2" t="s">
        <v>424</v>
      </c>
    </row>
    <row r="279" spans="1:2" x14ac:dyDescent="0.45">
      <c r="A279" s="16" t="str">
        <f t="shared" si="4"/>
        <v>00077A7C</v>
      </c>
      <c r="B279" s="1">
        <v>63030000</v>
      </c>
    </row>
    <row r="280" spans="1:2" x14ac:dyDescent="0.45">
      <c r="A280" s="16" t="str">
        <f t="shared" si="4"/>
        <v>00077A80</v>
      </c>
      <c r="B280" s="2" t="s">
        <v>425</v>
      </c>
    </row>
    <row r="281" spans="1:2" x14ac:dyDescent="0.45">
      <c r="A281" s="16" t="str">
        <f t="shared" si="4"/>
        <v>00077A84</v>
      </c>
      <c r="B281" s="2" t="s">
        <v>426</v>
      </c>
    </row>
    <row r="282" spans="1:2" x14ac:dyDescent="0.45">
      <c r="A282" s="16" t="str">
        <f t="shared" si="4"/>
        <v>00077A88</v>
      </c>
      <c r="B282" s="18" t="s">
        <v>427</v>
      </c>
    </row>
    <row r="283" spans="1:2" x14ac:dyDescent="0.45">
      <c r="A283" s="16" t="str">
        <f t="shared" si="4"/>
        <v>00077A8C</v>
      </c>
      <c r="B283" s="2" t="s">
        <v>428</v>
      </c>
    </row>
    <row r="284" spans="1:2" x14ac:dyDescent="0.45">
      <c r="A284" s="16" t="str">
        <f t="shared" si="4"/>
        <v>00077A90</v>
      </c>
      <c r="B284" s="2" t="s">
        <v>429</v>
      </c>
    </row>
    <row r="285" spans="1:2" x14ac:dyDescent="0.45">
      <c r="A285" s="16" t="str">
        <f t="shared" si="4"/>
        <v>00077A94</v>
      </c>
      <c r="B285" s="18" t="s">
        <v>430</v>
      </c>
    </row>
    <row r="286" spans="1:2" x14ac:dyDescent="0.45">
      <c r="A286" s="16" t="str">
        <f t="shared" si="4"/>
        <v>00077A98</v>
      </c>
      <c r="B286" s="1" t="s">
        <v>431</v>
      </c>
    </row>
    <row r="287" spans="1:2" x14ac:dyDescent="0.45">
      <c r="A287" s="16" t="str">
        <f t="shared" si="4"/>
        <v>00077A9C</v>
      </c>
      <c r="B287" s="1" t="s">
        <v>432</v>
      </c>
    </row>
    <row r="288" spans="1:2" x14ac:dyDescent="0.45">
      <c r="A288" s="16" t="str">
        <f t="shared" si="4"/>
        <v>00077AA0</v>
      </c>
      <c r="B288" s="1" t="s">
        <v>433</v>
      </c>
    </row>
    <row r="289" spans="1:2" x14ac:dyDescent="0.45">
      <c r="A289" s="16" t="str">
        <f t="shared" si="4"/>
        <v>00077AA4</v>
      </c>
      <c r="B289" s="1">
        <v>71030000</v>
      </c>
    </row>
    <row r="290" spans="1:2" x14ac:dyDescent="0.45">
      <c r="A290" s="16" t="str">
        <f t="shared" si="4"/>
        <v>00077AA8</v>
      </c>
      <c r="B290" s="1">
        <v>75030000</v>
      </c>
    </row>
    <row r="291" spans="1:2" x14ac:dyDescent="0.45">
      <c r="A291" s="16" t="str">
        <f t="shared" si="4"/>
        <v>00077AAC</v>
      </c>
      <c r="B291" s="1">
        <v>72030000</v>
      </c>
    </row>
    <row r="292" spans="1:2" x14ac:dyDescent="0.45">
      <c r="A292" s="16" t="str">
        <f t="shared" si="4"/>
        <v>00077AB0</v>
      </c>
      <c r="B292" s="1" t="s">
        <v>434</v>
      </c>
    </row>
    <row r="293" spans="1:2" x14ac:dyDescent="0.45">
      <c r="A293" s="16" t="str">
        <f t="shared" si="4"/>
        <v>00077AB4</v>
      </c>
      <c r="B293" s="1">
        <v>18040000</v>
      </c>
    </row>
    <row r="294" spans="1:2" x14ac:dyDescent="0.45">
      <c r="A294" s="16" t="str">
        <f t="shared" si="4"/>
        <v>00077AB8</v>
      </c>
      <c r="B294" s="1">
        <v>11040000</v>
      </c>
    </row>
    <row r="295" spans="1:2" x14ac:dyDescent="0.45">
      <c r="A295" s="16" t="str">
        <f t="shared" si="4"/>
        <v>00077ABC</v>
      </c>
      <c r="B295" s="1" t="s">
        <v>435</v>
      </c>
    </row>
    <row r="296" spans="1:2" x14ac:dyDescent="0.45">
      <c r="A296" s="16" t="str">
        <f t="shared" si="4"/>
        <v>00077AC0</v>
      </c>
      <c r="B296" s="1" t="s">
        <v>436</v>
      </c>
    </row>
    <row r="297" spans="1:2" x14ac:dyDescent="0.45">
      <c r="A297" s="16" t="str">
        <f t="shared" si="4"/>
        <v>00077AC4</v>
      </c>
      <c r="B297" s="18" t="s">
        <v>437</v>
      </c>
    </row>
    <row r="298" spans="1:2" x14ac:dyDescent="0.45">
      <c r="A298" s="16" t="str">
        <f t="shared" si="4"/>
        <v>00077AC8</v>
      </c>
      <c r="B298" s="1">
        <v>15040000</v>
      </c>
    </row>
    <row r="299" spans="1:2" x14ac:dyDescent="0.45">
      <c r="A299" s="16" t="str">
        <f t="shared" si="4"/>
        <v>00077ACC</v>
      </c>
      <c r="B299" s="1">
        <v>16040000</v>
      </c>
    </row>
    <row r="300" spans="1:2" x14ac:dyDescent="0.45">
      <c r="A300" s="16" t="str">
        <f t="shared" si="4"/>
        <v>00077AD0</v>
      </c>
      <c r="B300" s="1">
        <v>17040000</v>
      </c>
    </row>
    <row r="301" spans="1:2" x14ac:dyDescent="0.45">
      <c r="A301" s="16" t="str">
        <f t="shared" si="4"/>
        <v>00077AD4</v>
      </c>
      <c r="B301" s="1">
        <v>21040000</v>
      </c>
    </row>
    <row r="302" spans="1:2" x14ac:dyDescent="0.45">
      <c r="A302" s="16" t="str">
        <f t="shared" si="4"/>
        <v>00077AD8</v>
      </c>
      <c r="B302" s="1">
        <v>19040000</v>
      </c>
    </row>
    <row r="303" spans="1:2" x14ac:dyDescent="0.45">
      <c r="A303" s="16" t="str">
        <f t="shared" si="4"/>
        <v>00077ADC</v>
      </c>
      <c r="B303" s="1">
        <v>86030000</v>
      </c>
    </row>
    <row r="304" spans="1:2" x14ac:dyDescent="0.45">
      <c r="A304" s="16" t="str">
        <f t="shared" si="4"/>
        <v>00077AE0</v>
      </c>
      <c r="B304" s="1">
        <v>87030000</v>
      </c>
    </row>
    <row r="305" spans="1:2" x14ac:dyDescent="0.45">
      <c r="A305" s="16" t="str">
        <f t="shared" si="4"/>
        <v>00077AE4</v>
      </c>
      <c r="B305" s="1">
        <v>85030000</v>
      </c>
    </row>
    <row r="306" spans="1:2" x14ac:dyDescent="0.45">
      <c r="A306" s="16" t="str">
        <f t="shared" si="4"/>
        <v>00077AE8</v>
      </c>
      <c r="B306" s="1" t="s">
        <v>438</v>
      </c>
    </row>
    <row r="307" spans="1:2" x14ac:dyDescent="0.45">
      <c r="A307" s="16" t="str">
        <f t="shared" si="4"/>
        <v>00077AEC</v>
      </c>
      <c r="B307" s="1">
        <v>25040000</v>
      </c>
    </row>
    <row r="308" spans="1:2" x14ac:dyDescent="0.45">
      <c r="A308" s="16" t="str">
        <f t="shared" si="4"/>
        <v>00077AF0</v>
      </c>
      <c r="B308" s="1" t="s">
        <v>439</v>
      </c>
    </row>
    <row r="309" spans="1:2" x14ac:dyDescent="0.45">
      <c r="A309" s="16" t="str">
        <f t="shared" si="4"/>
        <v>00077AF4</v>
      </c>
      <c r="B309" s="1" t="s">
        <v>440</v>
      </c>
    </row>
    <row r="310" spans="1:2" x14ac:dyDescent="0.45">
      <c r="A310" s="16" t="str">
        <f t="shared" si="4"/>
        <v>00077AF8</v>
      </c>
      <c r="B310" s="1" t="s">
        <v>441</v>
      </c>
    </row>
    <row r="311" spans="1:2" x14ac:dyDescent="0.45">
      <c r="A311" s="16" t="str">
        <f t="shared" si="4"/>
        <v>00077AFC</v>
      </c>
      <c r="B311" s="1">
        <v>22040000</v>
      </c>
    </row>
    <row r="312" spans="1:2" x14ac:dyDescent="0.45">
      <c r="A312" s="16" t="str">
        <f t="shared" si="4"/>
        <v>00077B00</v>
      </c>
      <c r="B312" s="18" t="s">
        <v>442</v>
      </c>
    </row>
    <row r="313" spans="1:2" x14ac:dyDescent="0.45">
      <c r="A313" s="16" t="str">
        <f t="shared" si="4"/>
        <v>00077B04</v>
      </c>
      <c r="B313" s="1" t="s">
        <v>443</v>
      </c>
    </row>
    <row r="314" spans="1:2" x14ac:dyDescent="0.45">
      <c r="A314" s="16" t="str">
        <f t="shared" si="4"/>
        <v>00077B08</v>
      </c>
      <c r="B314" s="1">
        <v>23040000</v>
      </c>
    </row>
    <row r="315" spans="1:2" x14ac:dyDescent="0.45">
      <c r="A315" s="16" t="str">
        <f t="shared" si="4"/>
        <v>00077B0C</v>
      </c>
      <c r="B315" s="18" t="s">
        <v>444</v>
      </c>
    </row>
    <row r="316" spans="1:2" x14ac:dyDescent="0.45">
      <c r="A316" s="16" t="str">
        <f t="shared" si="4"/>
        <v>00077B10</v>
      </c>
      <c r="B316" s="1" t="s">
        <v>445</v>
      </c>
    </row>
    <row r="317" spans="1:2" x14ac:dyDescent="0.45">
      <c r="A317" s="16" t="str">
        <f t="shared" si="4"/>
        <v>00077B14</v>
      </c>
      <c r="B317" s="1">
        <v>24040000</v>
      </c>
    </row>
    <row r="318" spans="1:2" x14ac:dyDescent="0.45">
      <c r="A318" s="16" t="str">
        <f t="shared" si="4"/>
        <v>00077B18</v>
      </c>
      <c r="B318" s="1" t="s">
        <v>453</v>
      </c>
    </row>
    <row r="319" spans="1:2" x14ac:dyDescent="0.45">
      <c r="A319" s="16" t="str">
        <f t="shared" si="4"/>
        <v>00077B1C</v>
      </c>
      <c r="B319" s="1" t="s">
        <v>454</v>
      </c>
    </row>
    <row r="320" spans="1:2" x14ac:dyDescent="0.45">
      <c r="A320" s="16" t="str">
        <f t="shared" si="4"/>
        <v>00077B20</v>
      </c>
      <c r="B320" s="1">
        <v>22020000</v>
      </c>
    </row>
    <row r="321" spans="1:3" x14ac:dyDescent="0.45">
      <c r="A321" s="16" t="str">
        <f t="shared" si="4"/>
        <v>00077B24</v>
      </c>
      <c r="B321" s="2" t="s">
        <v>446</v>
      </c>
    </row>
    <row r="322" spans="1:3" x14ac:dyDescent="0.45">
      <c r="A322" s="16" t="str">
        <f t="shared" si="4"/>
        <v>00077B28</v>
      </c>
      <c r="B322" s="1">
        <v>26040000</v>
      </c>
    </row>
    <row r="323" spans="1:3" x14ac:dyDescent="0.45">
      <c r="A323" s="16" t="str">
        <f t="shared" ref="A323:A367" si="5">DEC2HEX(HEX2DEC(A322)+4,8)</f>
        <v>00077B2C</v>
      </c>
      <c r="B323" s="1">
        <v>27040000</v>
      </c>
    </row>
    <row r="324" spans="1:3" x14ac:dyDescent="0.45">
      <c r="A324" s="16" t="str">
        <f t="shared" si="5"/>
        <v>00077B30</v>
      </c>
      <c r="B324" s="1" t="s">
        <v>207</v>
      </c>
      <c r="C324" s="1" t="s">
        <v>27</v>
      </c>
    </row>
    <row r="325" spans="1:3" x14ac:dyDescent="0.45">
      <c r="A325" s="16" t="str">
        <f t="shared" si="5"/>
        <v>00077B34</v>
      </c>
      <c r="B325" s="2" t="s">
        <v>208</v>
      </c>
      <c r="C325" s="1" t="s">
        <v>28</v>
      </c>
    </row>
    <row r="326" spans="1:3" x14ac:dyDescent="0.45">
      <c r="A326" s="16" t="str">
        <f t="shared" si="5"/>
        <v>00077B38</v>
      </c>
      <c r="B326" s="1" t="s">
        <v>447</v>
      </c>
      <c r="C326" s="1" t="s">
        <v>190</v>
      </c>
    </row>
    <row r="327" spans="1:3" x14ac:dyDescent="0.45">
      <c r="A327" s="16" t="str">
        <f t="shared" si="5"/>
        <v>00077B3C</v>
      </c>
      <c r="B327" s="1" t="s">
        <v>448</v>
      </c>
      <c r="C327" s="1" t="s">
        <v>30</v>
      </c>
    </row>
    <row r="328" spans="1:3" x14ac:dyDescent="0.45">
      <c r="A328" s="16" t="str">
        <f t="shared" si="5"/>
        <v>00077B40</v>
      </c>
      <c r="B328" s="1" t="s">
        <v>211</v>
      </c>
      <c r="C328" s="1" t="s">
        <v>31</v>
      </c>
    </row>
    <row r="329" spans="1:3" x14ac:dyDescent="0.45">
      <c r="A329" s="16" t="str">
        <f t="shared" si="5"/>
        <v>00077B44</v>
      </c>
      <c r="B329" s="1" t="s">
        <v>449</v>
      </c>
      <c r="C329" s="1" t="s">
        <v>191</v>
      </c>
    </row>
    <row r="330" spans="1:3" x14ac:dyDescent="0.45">
      <c r="A330" s="16" t="str">
        <f t="shared" si="5"/>
        <v>00077B48</v>
      </c>
      <c r="B330" s="1" t="s">
        <v>4</v>
      </c>
      <c r="C330" s="1" t="s">
        <v>5</v>
      </c>
    </row>
    <row r="331" spans="1:3" x14ac:dyDescent="0.45">
      <c r="A331" s="16" t="str">
        <f t="shared" si="5"/>
        <v>00077B4C</v>
      </c>
      <c r="B331" s="1" t="s">
        <v>450</v>
      </c>
    </row>
    <row r="332" spans="1:3" x14ac:dyDescent="0.45">
      <c r="A332" s="16" t="str">
        <f t="shared" si="5"/>
        <v>00077B50</v>
      </c>
      <c r="B332" s="1">
        <v>13040000</v>
      </c>
    </row>
    <row r="333" spans="1:3" x14ac:dyDescent="0.45">
      <c r="A333" s="16"/>
    </row>
    <row r="334" spans="1:3" x14ac:dyDescent="0.45">
      <c r="A334" s="16"/>
    </row>
    <row r="335" spans="1:3" x14ac:dyDescent="0.45">
      <c r="A335" s="16"/>
    </row>
    <row r="336" spans="1:3" x14ac:dyDescent="0.45">
      <c r="A336" s="16"/>
    </row>
    <row r="337" spans="1:1" x14ac:dyDescent="0.45">
      <c r="A337" s="16"/>
    </row>
    <row r="338" spans="1:1" x14ac:dyDescent="0.45">
      <c r="A338" s="16"/>
    </row>
    <row r="339" spans="1:1" x14ac:dyDescent="0.45">
      <c r="A339" s="16"/>
    </row>
    <row r="340" spans="1:1" x14ac:dyDescent="0.45">
      <c r="A340" s="16"/>
    </row>
    <row r="341" spans="1:1" x14ac:dyDescent="0.45">
      <c r="A341" s="16"/>
    </row>
    <row r="342" spans="1:1" x14ac:dyDescent="0.45">
      <c r="A342" s="16"/>
    </row>
    <row r="343" spans="1:1" x14ac:dyDescent="0.45">
      <c r="A343" s="16"/>
    </row>
    <row r="344" spans="1:1" x14ac:dyDescent="0.45">
      <c r="A344" s="16"/>
    </row>
    <row r="345" spans="1:1" x14ac:dyDescent="0.45">
      <c r="A345" s="16"/>
    </row>
    <row r="346" spans="1:1" x14ac:dyDescent="0.45">
      <c r="A346" s="16"/>
    </row>
    <row r="347" spans="1:1" x14ac:dyDescent="0.45">
      <c r="A347" s="16"/>
    </row>
    <row r="348" spans="1:1" x14ac:dyDescent="0.45">
      <c r="A348" s="16"/>
    </row>
    <row r="349" spans="1:1" x14ac:dyDescent="0.45">
      <c r="A349" s="16"/>
    </row>
    <row r="350" spans="1:1" x14ac:dyDescent="0.45">
      <c r="A350" s="16"/>
    </row>
    <row r="351" spans="1:1" x14ac:dyDescent="0.45">
      <c r="A351" s="16"/>
    </row>
    <row r="352" spans="1:1" x14ac:dyDescent="0.45">
      <c r="A352" s="16"/>
    </row>
    <row r="353" spans="1:1" x14ac:dyDescent="0.45">
      <c r="A353" s="16"/>
    </row>
    <row r="354" spans="1:1" x14ac:dyDescent="0.45">
      <c r="A354" s="16"/>
    </row>
    <row r="355" spans="1:1" x14ac:dyDescent="0.45">
      <c r="A355" s="16"/>
    </row>
    <row r="356" spans="1:1" x14ac:dyDescent="0.45">
      <c r="A356" s="16"/>
    </row>
    <row r="357" spans="1:1" x14ac:dyDescent="0.45">
      <c r="A357" s="16"/>
    </row>
    <row r="358" spans="1:1" x14ac:dyDescent="0.45">
      <c r="A358" s="16"/>
    </row>
    <row r="359" spans="1:1" x14ac:dyDescent="0.45">
      <c r="A359" s="16"/>
    </row>
    <row r="360" spans="1:1" x14ac:dyDescent="0.45">
      <c r="A360" s="16"/>
    </row>
    <row r="361" spans="1:1" x14ac:dyDescent="0.45">
      <c r="A361" s="16"/>
    </row>
    <row r="362" spans="1:1" x14ac:dyDescent="0.45">
      <c r="A362" s="16"/>
    </row>
    <row r="363" spans="1:1" x14ac:dyDescent="0.45">
      <c r="A363" s="16"/>
    </row>
    <row r="364" spans="1:1" x14ac:dyDescent="0.45">
      <c r="A364" s="16"/>
    </row>
    <row r="365" spans="1:1" x14ac:dyDescent="0.45">
      <c r="A365" s="16"/>
    </row>
    <row r="366" spans="1:1" x14ac:dyDescent="0.45">
      <c r="A366" s="16"/>
    </row>
    <row r="367" spans="1:1" x14ac:dyDescent="0.45">
      <c r="A367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function</vt:lpstr>
      <vt:lpstr>Table Builder</vt:lpstr>
      <vt:lpstr>list of stock moves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2026-03-20T22:12:03Z</dcterms:modified>
</cp:coreProperties>
</file>